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30" windowHeight="10935" tabRatio="743"/>
  </bookViews>
  <sheets>
    <sheet name="пр 9 к Пор" sheetId="9" r:id="rId1"/>
    <sheet name="пр 10 к Пор" sheetId="6" r:id="rId2"/>
    <sheet name="пр 11 к Пор" sheetId="7" r:id="rId3"/>
    <sheet name="бюджетные ассигнования1" sheetId="8" r:id="rId4"/>
    <sheet name="целевые показатели" sheetId="2" r:id="rId5"/>
    <sheet name="показатели результативности" sheetId="4" r:id="rId6"/>
    <sheet name="свод" sheetId="3" r:id="rId7"/>
  </sheets>
  <definedNames>
    <definedName name="_xlnm._FilterDatabase" localSheetId="3" hidden="1">'бюджетные ассигнования1'!$B$6:$G$118</definedName>
    <definedName name="_xlnm.Print_Titles" localSheetId="3">'бюджетные ассигнования1'!$A$6:$IV$8</definedName>
    <definedName name="_xlnm.Print_Titles" localSheetId="5">'показатели результативности'!$6:$7</definedName>
    <definedName name="_xlnm.Print_Titles" localSheetId="1">'пр 10 к Пор'!$18:$22</definedName>
    <definedName name="_xlnm.Print_Titles" localSheetId="2">'пр 11 к Пор'!$17:$20</definedName>
    <definedName name="_xlnm.Print_Titles" localSheetId="0">'пр 9 к Пор'!$18:$21</definedName>
    <definedName name="_xlnm.Print_Titles" localSheetId="4">'целевые показатели'!$6:$7</definedName>
    <definedName name="_xlnm.Print_Area" localSheetId="3">'бюджетные ассигнования1'!$A$1:$H$124</definedName>
    <definedName name="_xlnm.Print_Area" localSheetId="0">'пр 9 к Пор'!$A$1:$M$74</definedName>
  </definedNames>
  <calcPr calcId="152511"/>
</workbook>
</file>

<file path=xl/calcChain.xml><?xml version="1.0" encoding="utf-8"?>
<calcChain xmlns="http://schemas.openxmlformats.org/spreadsheetml/2006/main">
  <c r="A37" i="4" l="1"/>
  <c r="B37" i="4"/>
  <c r="C37" i="4"/>
  <c r="D37" i="4"/>
  <c r="A38" i="4"/>
  <c r="B38" i="4"/>
  <c r="C38" i="4"/>
  <c r="D38" i="4"/>
  <c r="A36" i="4"/>
  <c r="B36" i="4"/>
  <c r="C36" i="4"/>
  <c r="D36" i="4"/>
  <c r="A34" i="4"/>
  <c r="B34" i="4"/>
  <c r="C34" i="4"/>
  <c r="D34" i="4"/>
  <c r="A33" i="4"/>
  <c r="B33" i="4"/>
  <c r="C33" i="4"/>
  <c r="D31" i="4"/>
  <c r="C31" i="4"/>
  <c r="B31" i="4"/>
  <c r="A31" i="4"/>
  <c r="C32" i="4"/>
  <c r="B32" i="4"/>
  <c r="A32" i="4"/>
  <c r="A27" i="4"/>
  <c r="B27" i="4"/>
  <c r="C27" i="4"/>
  <c r="D27" i="4"/>
  <c r="A28" i="4"/>
  <c r="B28" i="4"/>
  <c r="C28" i="4"/>
  <c r="D28" i="4"/>
  <c r="A29" i="4"/>
  <c r="B29" i="4"/>
  <c r="C29" i="4"/>
  <c r="D29" i="4"/>
  <c r="A22" i="4"/>
  <c r="B22" i="4"/>
  <c r="C22" i="4"/>
  <c r="D22" i="4"/>
  <c r="A23" i="4"/>
  <c r="B23" i="4"/>
  <c r="C23" i="4"/>
  <c r="D23" i="4"/>
  <c r="A24" i="4"/>
  <c r="B24" i="4"/>
  <c r="C24" i="4"/>
  <c r="D24" i="4"/>
  <c r="A26" i="4"/>
  <c r="B26" i="4"/>
  <c r="C26" i="4"/>
  <c r="D26" i="4"/>
  <c r="A12" i="4"/>
  <c r="B12" i="4"/>
  <c r="C12" i="4"/>
  <c r="D12" i="4"/>
  <c r="A13" i="4"/>
  <c r="B13" i="4"/>
  <c r="C13" i="4"/>
  <c r="D13" i="4"/>
  <c r="A14" i="4"/>
  <c r="B14" i="4"/>
  <c r="C14" i="4"/>
  <c r="D14" i="4"/>
  <c r="A15" i="4"/>
  <c r="B15" i="4"/>
  <c r="C15" i="4"/>
  <c r="D15" i="4"/>
  <c r="A16" i="4"/>
  <c r="B16" i="4"/>
  <c r="C16" i="4"/>
  <c r="D16" i="4"/>
  <c r="A17" i="4"/>
  <c r="B17" i="4"/>
  <c r="C17" i="4"/>
  <c r="D17" i="4"/>
  <c r="A18" i="4"/>
  <c r="B18" i="4"/>
  <c r="C18" i="4"/>
  <c r="D18" i="4"/>
  <c r="A19" i="4"/>
  <c r="B19" i="4"/>
  <c r="C19" i="4"/>
  <c r="D19" i="4"/>
  <c r="A20" i="4"/>
  <c r="B20" i="4"/>
  <c r="C20" i="4"/>
  <c r="D20" i="4"/>
  <c r="A21" i="4"/>
  <c r="B21" i="4"/>
  <c r="C21" i="4"/>
  <c r="D21" i="4"/>
  <c r="D11" i="4"/>
  <c r="C11" i="4"/>
  <c r="B11" i="4"/>
  <c r="A11" i="4"/>
  <c r="A13" i="2"/>
  <c r="B13" i="2"/>
  <c r="C13" i="2"/>
  <c r="D13" i="2"/>
  <c r="A11" i="2"/>
  <c r="B11" i="2"/>
  <c r="C11" i="2"/>
  <c r="D11" i="2"/>
  <c r="A12" i="2"/>
  <c r="B12" i="2"/>
  <c r="C12" i="2"/>
  <c r="D12" i="2"/>
  <c r="D10" i="2"/>
  <c r="C10" i="2"/>
  <c r="B10" i="2"/>
  <c r="A10" i="2"/>
  <c r="M69" i="9"/>
  <c r="M68" i="9"/>
  <c r="M67" i="9"/>
  <c r="M64" i="9"/>
  <c r="M63" i="9"/>
  <c r="D32" i="4"/>
  <c r="M61" i="9"/>
  <c r="M58" i="9"/>
  <c r="M57" i="9"/>
  <c r="M56" i="9"/>
  <c r="M55" i="9"/>
  <c r="M49" i="9"/>
  <c r="M46" i="9"/>
  <c r="M45" i="9"/>
  <c r="M42" i="9"/>
  <c r="M41" i="9"/>
  <c r="M40" i="9"/>
  <c r="M38" i="9"/>
  <c r="M35" i="9"/>
  <c r="M32" i="9"/>
  <c r="M31" i="9"/>
  <c r="M28" i="9"/>
  <c r="M24" i="9"/>
  <c r="M23" i="9"/>
  <c r="K20" i="9"/>
  <c r="L20" i="9" s="1"/>
  <c r="G18" i="9"/>
  <c r="M62" i="9" l="1"/>
  <c r="D33" i="4"/>
  <c r="F33" i="4" s="1"/>
  <c r="F38" i="4"/>
  <c r="F32" i="4"/>
  <c r="F31" i="4"/>
  <c r="F37" i="4"/>
  <c r="F36" i="4"/>
  <c r="F34" i="4"/>
  <c r="F29" i="4"/>
  <c r="F28" i="4"/>
  <c r="F27" i="4"/>
  <c r="F21" i="4"/>
  <c r="F24" i="4"/>
  <c r="F23" i="4"/>
  <c r="F22" i="4"/>
  <c r="F26" i="4"/>
  <c r="G117" i="8"/>
  <c r="G30" i="4" l="1"/>
  <c r="G35" i="4"/>
  <c r="J31" i="7"/>
  <c r="I31" i="7"/>
  <c r="J32" i="7"/>
  <c r="I32" i="7"/>
  <c r="I55" i="7"/>
  <c r="G39" i="7" l="1"/>
  <c r="F19" i="4" l="1"/>
  <c r="F10" i="2"/>
  <c r="F11" i="2"/>
  <c r="F12" i="2"/>
  <c r="F13" i="2"/>
  <c r="F116" i="8"/>
  <c r="G116" i="8"/>
  <c r="E116" i="8"/>
  <c r="H35" i="4" s="1"/>
  <c r="H118" i="8"/>
  <c r="F98" i="8"/>
  <c r="G98" i="8"/>
  <c r="E98" i="8"/>
  <c r="F96" i="8"/>
  <c r="G96" i="8"/>
  <c r="E96" i="8"/>
  <c r="F85" i="8"/>
  <c r="G85" i="8"/>
  <c r="E85" i="8"/>
  <c r="H83" i="8"/>
  <c r="F71" i="8"/>
  <c r="G71" i="8"/>
  <c r="E71" i="8"/>
  <c r="F49" i="8" l="1"/>
  <c r="G49" i="8"/>
  <c r="E49" i="8"/>
  <c r="F40" i="8"/>
  <c r="G40" i="8"/>
  <c r="E40" i="8"/>
  <c r="F34" i="8"/>
  <c r="G34" i="8"/>
  <c r="E34" i="8"/>
  <c r="F20" i="8"/>
  <c r="E20" i="8"/>
  <c r="G20" i="8"/>
  <c r="F11" i="8"/>
  <c r="E11" i="8"/>
  <c r="G11" i="8"/>
  <c r="G10" i="8" l="1"/>
  <c r="F10" i="8"/>
  <c r="E10" i="8"/>
  <c r="H10" i="4" s="1"/>
  <c r="H117" i="8"/>
  <c r="H115" i="8"/>
  <c r="H114" i="8"/>
  <c r="H113" i="8"/>
  <c r="G112" i="8"/>
  <c r="F112" i="8"/>
  <c r="E112" i="8"/>
  <c r="H30" i="4" s="1"/>
  <c r="H111" i="8"/>
  <c r="H110" i="8"/>
  <c r="H109" i="8"/>
  <c r="H108" i="8"/>
  <c r="H107" i="8"/>
  <c r="G106" i="8"/>
  <c r="F106" i="8"/>
  <c r="E106" i="8"/>
  <c r="H25" i="4" s="1"/>
  <c r="H105" i="8"/>
  <c r="H104" i="8"/>
  <c r="H103" i="8"/>
  <c r="H102" i="8"/>
  <c r="H101" i="8"/>
  <c r="H100" i="8"/>
  <c r="H98" i="8"/>
  <c r="H96" i="8"/>
  <c r="H95" i="8"/>
  <c r="H85" i="8"/>
  <c r="H84" i="8"/>
  <c r="H71" i="8"/>
  <c r="H70" i="8"/>
  <c r="H69" i="8"/>
  <c r="H68" i="8"/>
  <c r="H67" i="8"/>
  <c r="H66" i="8"/>
  <c r="H65" i="8"/>
  <c r="H49" i="8"/>
  <c r="H40" i="8"/>
  <c r="H39" i="8"/>
  <c r="H38" i="8"/>
  <c r="H37" i="8"/>
  <c r="H34" i="8"/>
  <c r="H20" i="8"/>
  <c r="H11" i="8"/>
  <c r="H9" i="4" l="1"/>
  <c r="F9" i="8"/>
  <c r="E9" i="8"/>
  <c r="G9" i="8"/>
  <c r="H112" i="8"/>
  <c r="H106" i="8"/>
  <c r="H116" i="8"/>
  <c r="H10" i="8"/>
  <c r="H9" i="8" l="1"/>
  <c r="B9" i="3" s="1"/>
  <c r="K26" i="6"/>
  <c r="L26" i="6"/>
  <c r="K27" i="6"/>
  <c r="K28" i="6"/>
  <c r="K29" i="6"/>
  <c r="K30" i="6"/>
  <c r="L28" i="6"/>
  <c r="F23" i="7"/>
  <c r="G23" i="7"/>
  <c r="H23" i="7"/>
  <c r="I23" i="7"/>
  <c r="J23" i="7"/>
  <c r="K23" i="7"/>
  <c r="L23" i="7"/>
  <c r="F24" i="7"/>
  <c r="G24" i="7"/>
  <c r="H24" i="7"/>
  <c r="I24" i="7"/>
  <c r="J24" i="7"/>
  <c r="K24" i="7"/>
  <c r="L24" i="7"/>
  <c r="F25" i="7"/>
  <c r="G25" i="7"/>
  <c r="H25" i="7"/>
  <c r="I25" i="7"/>
  <c r="J25" i="7"/>
  <c r="K25" i="7"/>
  <c r="L25" i="7"/>
  <c r="F26" i="7"/>
  <c r="G26" i="7"/>
  <c r="H26" i="7"/>
  <c r="I26" i="7"/>
  <c r="J26" i="7"/>
  <c r="K26" i="7"/>
  <c r="L26" i="7"/>
  <c r="F27" i="7"/>
  <c r="G27" i="7"/>
  <c r="H27" i="7"/>
  <c r="I27" i="7"/>
  <c r="J27" i="7"/>
  <c r="K27" i="7"/>
  <c r="L27" i="7"/>
  <c r="E24" i="7"/>
  <c r="E25" i="7"/>
  <c r="E26" i="7"/>
  <c r="E27" i="7"/>
  <c r="E23" i="7"/>
  <c r="L84" i="7"/>
  <c r="K84" i="7"/>
  <c r="J84" i="7"/>
  <c r="I84" i="7"/>
  <c r="H84" i="7"/>
  <c r="G84" i="7"/>
  <c r="F84" i="7"/>
  <c r="E84" i="7"/>
  <c r="L77" i="7"/>
  <c r="K77" i="7"/>
  <c r="J77" i="7"/>
  <c r="I77" i="7"/>
  <c r="H77" i="7"/>
  <c r="G77" i="7"/>
  <c r="F77" i="7"/>
  <c r="E77" i="7"/>
  <c r="L70" i="7"/>
  <c r="K70" i="7"/>
  <c r="J70" i="7"/>
  <c r="I70" i="7"/>
  <c r="H70" i="7"/>
  <c r="G70" i="7"/>
  <c r="F70" i="7"/>
  <c r="E70" i="7"/>
  <c r="L63" i="7"/>
  <c r="K63" i="7"/>
  <c r="J63" i="7"/>
  <c r="I63" i="7"/>
  <c r="H63" i="7"/>
  <c r="G63" i="7"/>
  <c r="F63" i="7"/>
  <c r="E63" i="7"/>
  <c r="L56" i="7"/>
  <c r="K56" i="7"/>
  <c r="J56" i="7"/>
  <c r="I56" i="7"/>
  <c r="H56" i="7"/>
  <c r="G56" i="7"/>
  <c r="F56" i="7"/>
  <c r="E56" i="7"/>
  <c r="L49" i="7"/>
  <c r="K49" i="7"/>
  <c r="J49" i="7"/>
  <c r="I49" i="7"/>
  <c r="H49" i="7"/>
  <c r="G49" i="7"/>
  <c r="F49" i="7"/>
  <c r="E49" i="7"/>
  <c r="L42" i="7"/>
  <c r="K42" i="7"/>
  <c r="J42" i="7"/>
  <c r="I42" i="7"/>
  <c r="H42" i="7"/>
  <c r="G42" i="7"/>
  <c r="F42" i="7"/>
  <c r="E42" i="7"/>
  <c r="L35" i="7"/>
  <c r="K35" i="7"/>
  <c r="J35" i="7"/>
  <c r="I35" i="7"/>
  <c r="H35" i="7"/>
  <c r="G35" i="7"/>
  <c r="F35" i="7"/>
  <c r="E35" i="7"/>
  <c r="L28" i="7"/>
  <c r="K28" i="7"/>
  <c r="J28" i="7"/>
  <c r="I28" i="7"/>
  <c r="H28" i="7"/>
  <c r="G28" i="7"/>
  <c r="F28" i="7"/>
  <c r="E28" i="7"/>
  <c r="J25" i="6"/>
  <c r="K25" i="6"/>
  <c r="L25" i="6"/>
  <c r="M25" i="6"/>
  <c r="N25" i="6"/>
  <c r="O25" i="6"/>
  <c r="P25" i="6"/>
  <c r="J26" i="6"/>
  <c r="M26" i="6"/>
  <c r="N26" i="6"/>
  <c r="O26" i="6"/>
  <c r="P26" i="6"/>
  <c r="J27" i="6"/>
  <c r="L27" i="6"/>
  <c r="M27" i="6"/>
  <c r="N27" i="6"/>
  <c r="O27" i="6"/>
  <c r="P27" i="6"/>
  <c r="J28" i="6"/>
  <c r="O28" i="6"/>
  <c r="P28" i="6"/>
  <c r="J29" i="6"/>
  <c r="L29" i="6"/>
  <c r="M29" i="6"/>
  <c r="N29" i="6"/>
  <c r="O29" i="6"/>
  <c r="P29" i="6"/>
  <c r="J30" i="6"/>
  <c r="L30" i="6"/>
  <c r="M30" i="6"/>
  <c r="N30" i="6"/>
  <c r="O30" i="6"/>
  <c r="P30" i="6"/>
  <c r="J31" i="6"/>
  <c r="K31" i="6"/>
  <c r="L31" i="6"/>
  <c r="M31" i="6"/>
  <c r="N31" i="6"/>
  <c r="O31" i="6"/>
  <c r="P31" i="6"/>
  <c r="I26" i="6"/>
  <c r="I27" i="6"/>
  <c r="I28" i="6"/>
  <c r="I29" i="6"/>
  <c r="I30" i="6"/>
  <c r="I31" i="6"/>
  <c r="I25" i="6"/>
  <c r="P104" i="6"/>
  <c r="O104" i="6"/>
  <c r="N104" i="6"/>
  <c r="M104" i="6"/>
  <c r="L104" i="6"/>
  <c r="K104" i="6"/>
  <c r="J104" i="6"/>
  <c r="I104" i="6"/>
  <c r="P95" i="6"/>
  <c r="O95" i="6"/>
  <c r="N95" i="6"/>
  <c r="M95" i="6"/>
  <c r="L95" i="6"/>
  <c r="K95" i="6"/>
  <c r="J95" i="6"/>
  <c r="I95" i="6"/>
  <c r="P86" i="6"/>
  <c r="O86" i="6"/>
  <c r="N86" i="6"/>
  <c r="M86" i="6"/>
  <c r="L86" i="6"/>
  <c r="K86" i="6"/>
  <c r="J86" i="6"/>
  <c r="I86" i="6"/>
  <c r="P77" i="6"/>
  <c r="O77" i="6"/>
  <c r="N77" i="6"/>
  <c r="M77" i="6"/>
  <c r="L77" i="6"/>
  <c r="K77" i="6"/>
  <c r="J77" i="6"/>
  <c r="I77" i="6"/>
  <c r="P68" i="6"/>
  <c r="O68" i="6"/>
  <c r="N68" i="6"/>
  <c r="M68" i="6"/>
  <c r="L68" i="6"/>
  <c r="K68" i="6"/>
  <c r="J68" i="6"/>
  <c r="I68" i="6"/>
  <c r="P59" i="6"/>
  <c r="O59" i="6"/>
  <c r="N59" i="6"/>
  <c r="M59" i="6"/>
  <c r="L59" i="6"/>
  <c r="K59" i="6"/>
  <c r="J59" i="6"/>
  <c r="I59" i="6"/>
  <c r="P50" i="6"/>
  <c r="O50" i="6"/>
  <c r="N50" i="6"/>
  <c r="M50" i="6"/>
  <c r="L50" i="6"/>
  <c r="K50" i="6"/>
  <c r="J50" i="6"/>
  <c r="I50" i="6"/>
  <c r="P41" i="6"/>
  <c r="O41" i="6"/>
  <c r="N41" i="6"/>
  <c r="M41" i="6"/>
  <c r="L41" i="6"/>
  <c r="K41" i="6"/>
  <c r="J41" i="6"/>
  <c r="I41" i="6"/>
  <c r="I32" i="6"/>
  <c r="J32" i="6"/>
  <c r="K32" i="6"/>
  <c r="L32" i="6"/>
  <c r="O32" i="6"/>
  <c r="P32" i="6"/>
  <c r="O23" i="6" l="1"/>
  <c r="L21" i="7"/>
  <c r="K21" i="7"/>
  <c r="P23" i="6"/>
  <c r="I21" i="7"/>
  <c r="J21" i="7"/>
  <c r="G21" i="7"/>
  <c r="F21" i="7"/>
  <c r="K23" i="6"/>
  <c r="L23" i="6"/>
  <c r="J23" i="6"/>
  <c r="H21" i="7"/>
  <c r="E21" i="7"/>
  <c r="I23" i="6"/>
  <c r="F12" i="4"/>
  <c r="F13" i="4"/>
  <c r="F14" i="4"/>
  <c r="F16" i="4"/>
  <c r="F17" i="4"/>
  <c r="F18" i="4"/>
  <c r="F20" i="4"/>
  <c r="F11" i="4"/>
  <c r="G10" i="4" l="1"/>
  <c r="G25" i="4"/>
  <c r="G9" i="2"/>
  <c r="C9" i="3" s="1"/>
  <c r="G9" i="4" l="1"/>
  <c r="D9" i="3" s="1"/>
  <c r="D10" i="3" s="1"/>
  <c r="C10" i="3"/>
  <c r="B8" i="4"/>
  <c r="C8" i="4" s="1"/>
  <c r="D8" i="4" s="1"/>
  <c r="E8" i="4" s="1"/>
  <c r="F8" i="4" s="1"/>
  <c r="G8" i="4" s="1"/>
  <c r="H8" i="4" s="1"/>
  <c r="B10" i="3" l="1"/>
  <c r="B8" i="3"/>
  <c r="C8" i="3" s="1"/>
  <c r="D8" i="3" s="1"/>
  <c r="E8" i="3" s="1"/>
  <c r="B8" i="2"/>
  <c r="C8" i="2" s="1"/>
  <c r="D8" i="2" s="1"/>
  <c r="E8" i="2" s="1"/>
  <c r="F8" i="2" s="1"/>
  <c r="G8" i="2" s="1"/>
  <c r="E9" i="3" l="1"/>
  <c r="E10" i="3" s="1"/>
  <c r="M32" i="6"/>
  <c r="N32" i="6"/>
  <c r="N28" i="6"/>
  <c r="N23" i="6" s="1"/>
  <c r="M28" i="6"/>
  <c r="M23" i="6" s="1"/>
</calcChain>
</file>

<file path=xl/sharedStrings.xml><?xml version="1.0" encoding="utf-8"?>
<sst xmlns="http://schemas.openxmlformats.org/spreadsheetml/2006/main" count="900" uniqueCount="290">
  <si>
    <t>Оценка эффективности реализации Программы по критерию 
"Полнота и эффективность использования бюджетных ассигнований на реализацию Программы"</t>
  </si>
  <si>
    <t>Наименование подпрограммы / мероприятия</t>
  </si>
  <si>
    <t>Объем бюджетных ассигнований, тыс. руб.</t>
  </si>
  <si>
    <r>
      <t xml:space="preserve">Полнота и эффективность использования бюджетных ассигнований на реализацию Программы
</t>
    </r>
    <r>
      <rPr>
        <i/>
        <sz val="9"/>
        <color theme="1"/>
        <rFont val="Times New Roman"/>
        <family val="1"/>
        <charset val="204"/>
      </rPr>
      <t>(гр. 2+ гр.3) / гр. 4</t>
    </r>
  </si>
  <si>
    <t>фактически направленных на реализацию программы</t>
  </si>
  <si>
    <t>неиспользованных по объективным причинам *</t>
  </si>
  <si>
    <t>плановый (сводная бюджетная роспись на отчетную дату)</t>
  </si>
  <si>
    <t>ВСЕГО по Программе</t>
  </si>
  <si>
    <t>Подпрограмма 1</t>
  </si>
  <si>
    <t>5= (2+3)/4</t>
  </si>
  <si>
    <t>Ед. изм.</t>
  </si>
  <si>
    <t>план</t>
  </si>
  <si>
    <t>факт</t>
  </si>
  <si>
    <t>Х</t>
  </si>
  <si>
    <t>Итоговая оценка эффективности реализации Программы в отчетном году</t>
  </si>
  <si>
    <t>Показатель</t>
  </si>
  <si>
    <t>Критерий</t>
  </si>
  <si>
    <t>Итоговая оценка эффективности Программы</t>
  </si>
  <si>
    <t>Полнота и эффективность использования бюджетных ассигнований на реализацию Программы</t>
  </si>
  <si>
    <t>Оценка критерия</t>
  </si>
  <si>
    <t>Эффективность</t>
  </si>
  <si>
    <t>Оценка эффективности реализации Программы по критериям 
"Степень достижения целевых показателей Программы"</t>
  </si>
  <si>
    <t xml:space="preserve">Значение целевого показателя </t>
  </si>
  <si>
    <r>
      <t xml:space="preserve">Желаемая тенденция развития показателя 
</t>
    </r>
    <r>
      <rPr>
        <i/>
        <sz val="11"/>
        <color theme="1"/>
        <rFont val="Times New Roman"/>
        <family val="1"/>
        <charset val="204"/>
      </rPr>
      <t>(нет или увеличение / снижение)</t>
    </r>
  </si>
  <si>
    <t>Исполнение целевого показателя</t>
  </si>
  <si>
    <t>Значение показателя результативности</t>
  </si>
  <si>
    <t>Исполнение показателя результативности</t>
  </si>
  <si>
    <t>Всего по подпрограмме 1</t>
  </si>
  <si>
    <t>Объем бюджетных ассигнований, фактически направленных на реализацию подпрограмм (отдельных мероприятий) Программы</t>
  </si>
  <si>
    <t>Степень достижения целевых показателей Программы</t>
  </si>
  <si>
    <t xml:space="preserve">Степень достижения целевых показателей Программы </t>
  </si>
  <si>
    <t>Степень достижения показателей результативности подпрограмм (отдельных мероприятий) Программы
 / средний уровень достижения показателей результативности</t>
  </si>
  <si>
    <t>Приложение №1
к Порядку оценки эффективности реализации муниципальных программ</t>
  </si>
  <si>
    <t>Наименование Программы / 
подпрограммы / 
целевого показателя</t>
  </si>
  <si>
    <t>Приложение №2
к Порядку оценки эффективности реализации муниципальных программ</t>
  </si>
  <si>
    <t>Приложение №3
к Порядку оценки эффективности реализации муниципальных программ</t>
  </si>
  <si>
    <t>Приложение №4
к Порядку оценки эффективности реализации муниципальных программ</t>
  </si>
  <si>
    <t>Степень достижения показателей результативности подпрограмм и (или) отдельных мероприятий Программы</t>
  </si>
  <si>
    <t>Оценка эффективности реализации Программы по критериям 
"Степень достижения показателей результативности подпрограмм и (или) отдельных мероприятий Программы"</t>
  </si>
  <si>
    <t>(ФИО)</t>
  </si>
  <si>
    <t>(подпись)</t>
  </si>
  <si>
    <t>Руководитель структурного подразделения администрации  Туруханского района - 
ответственного исполнителя муниципальной программы  Туруханского района</t>
  </si>
  <si>
    <t>Отдельное мероприятие муниципальной программы Туруханского района n</t>
  </si>
  <si>
    <t>Отдельное мероприятие муниципальной программы Туруханского района 1</t>
  </si>
  <si>
    <t>значение на конец года</t>
  </si>
  <si>
    <t>январь - июнь</t>
  </si>
  <si>
    <t>Примечание (причины невыполнения показателей по муниципальной программе Туруханского района, выбор действий по преодолению)</t>
  </si>
  <si>
    <t>Плановый период</t>
  </si>
  <si>
    <t>Весовой критерий</t>
  </si>
  <si>
    <t>Ед. измерения</t>
  </si>
  <si>
    <t>Цель, целевые показатели, задачи, показатели результативности</t>
  </si>
  <si>
    <t>№ п/п</t>
  </si>
  <si>
    <t xml:space="preserve"> и показателях результативности подпрограмм и отдельных мероприятий програмы</t>
  </si>
  <si>
    <t>(наименование программы)</t>
  </si>
  <si>
    <t>__________________________________________________</t>
  </si>
  <si>
    <t>о целевых показателях муниципальной программы Туруханского района</t>
  </si>
  <si>
    <t>ИНФОРМАЦИЯ</t>
  </si>
  <si>
    <t>их формирования и реализации</t>
  </si>
  <si>
    <t>программ Туруханского района,</t>
  </si>
  <si>
    <t>о разработке муниципальных</t>
  </si>
  <si>
    <t>к Порядку принятия решений</t>
  </si>
  <si>
    <t>Приложение № 9</t>
  </si>
  <si>
    <t>в том числе по ГРБС:</t>
  </si>
  <si>
    <t>всего расходные обязательства</t>
  </si>
  <si>
    <t>Муниципальная программа Туруханского района</t>
  </si>
  <si>
    <t>ВР</t>
  </si>
  <si>
    <t>ЦСР</t>
  </si>
  <si>
    <t>РзПр</t>
  </si>
  <si>
    <t>ГРБС</t>
  </si>
  <si>
    <t>плановый период</t>
  </si>
  <si>
    <t>Примечание</t>
  </si>
  <si>
    <t>Расходы по годам</t>
  </si>
  <si>
    <t>Код бюджетной классификации</t>
  </si>
  <si>
    <t>Наименование муниципальной программы Туруханского района, подпрограммы</t>
  </si>
  <si>
    <t>Статус (муниципальная программа Туруханского района, подпрограмма)</t>
  </si>
  <si>
    <t>отдельным мероприятиям муниципальной программы Туруханского района, а также по годам реализации муниципальной программы Туруханского района)</t>
  </si>
  <si>
    <t xml:space="preserve">с указанием плановых и фактических значений (с расшифровкой по главным распорядителям средств районного бюджета,  подпрограммам, </t>
  </si>
  <si>
    <t xml:space="preserve">                                                                                                        (наименование программы)</t>
  </si>
  <si>
    <t>об использовании бюджетных ассигнований районного бюджета и иных средств на реализацию подпрограмм и отдельных мероприятий</t>
  </si>
  <si>
    <t>Приложение № 10</t>
  </si>
  <si>
    <t>внебюджетные источники</t>
  </si>
  <si>
    <t>районный бюджет</t>
  </si>
  <si>
    <t>в том числе:</t>
  </si>
  <si>
    <t>всего</t>
  </si>
  <si>
    <t>Источники финансирования</t>
  </si>
  <si>
    <t>Статус</t>
  </si>
  <si>
    <t>(тыс. рублей)</t>
  </si>
  <si>
    <t>с указанием плановых и фактических значений</t>
  </si>
  <si>
    <t>об использовании бюджетных ассигнований районного бюджета и иных средств на реализацию</t>
  </si>
  <si>
    <t>Приложение № 11</t>
  </si>
  <si>
    <t>Задача …</t>
  </si>
  <si>
    <t>Подпрограмма …</t>
  </si>
  <si>
    <t>Финансовое управление Администрации Туруханского района</t>
  </si>
  <si>
    <t>Администрация Туруханского района</t>
  </si>
  <si>
    <t>Территориальное управление администрации Туруханского района</t>
  </si>
  <si>
    <t>Управление образования администрации Туруханского района</t>
  </si>
  <si>
    <t>Управление культуры и молодёжной политики администрации Туруханского района</t>
  </si>
  <si>
    <t>Управление социальной защиты населения администрации Туруханского района</t>
  </si>
  <si>
    <t>Управление  жилищно-коммунального хозяйства и строительства</t>
  </si>
  <si>
    <t>240</t>
  </si>
  <si>
    <t>241</t>
  </si>
  <si>
    <t>242</t>
  </si>
  <si>
    <t>243</t>
  </si>
  <si>
    <t>244</t>
  </si>
  <si>
    <t>246</t>
  </si>
  <si>
    <t>247</t>
  </si>
  <si>
    <t>Подпрограмма 2</t>
  </si>
  <si>
    <t>федеральный бюджет</t>
  </si>
  <si>
    <t>краевой бюджет</t>
  </si>
  <si>
    <t>бюджеты муниципальных образований Туруханского района</t>
  </si>
  <si>
    <t xml:space="preserve"> "Развитие образования Туруханского района"</t>
  </si>
  <si>
    <t>"Развитие дошкольного, общего и дополнительного образования детей"</t>
  </si>
  <si>
    <t>"Господдержка детей сирот, расширение практики применения семейных форм воспитания"</t>
  </si>
  <si>
    <t>"Обеспечение реализации муниципальной программы "Развитие системы образования Туруханского района"</t>
  </si>
  <si>
    <t>Подпрограмма 3</t>
  </si>
  <si>
    <t>Отдельные мероприятия муниципальной программы Туруханского района "Развитие образования Туруханского района"</t>
  </si>
  <si>
    <t>Подпрограмма 4</t>
  </si>
  <si>
    <t>Обеспечение реализации муниципальной программы Развитие системы образования Туруханского района"</t>
  </si>
  <si>
    <t>1.1.1.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</si>
  <si>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</si>
  <si>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0110075880</t>
  </si>
  <si>
    <t>0701</t>
  </si>
  <si>
    <t>111</t>
  </si>
  <si>
    <t>119</t>
  </si>
  <si>
    <t>112</t>
  </si>
  <si>
    <t>0110074080</t>
  </si>
  <si>
    <t>1.1.2.</t>
  </si>
  <si>
    <t>Обеспечение деятельности (оказание услуг) подведомственных учреждений</t>
  </si>
  <si>
    <t>0110080610</t>
  </si>
  <si>
    <t>852</t>
  </si>
  <si>
    <t>853</t>
  </si>
  <si>
    <t>0110083170</t>
  </si>
  <si>
    <t>0110080650</t>
  </si>
  <si>
    <t>0110083180</t>
  </si>
  <si>
    <t>0110077450</t>
  </si>
  <si>
    <t>01100S7450</t>
  </si>
  <si>
    <t>1.1.3.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</si>
  <si>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</si>
  <si>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</si>
  <si>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1004</t>
  </si>
  <si>
    <t>321</t>
  </si>
  <si>
    <t>1.1.4.</t>
  </si>
  <si>
    <t>Расходы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</si>
  <si>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1.1.5.</t>
  </si>
  <si>
    <t>Выплаты воспитателям в краевых государственных и муниципальных учреждениях, реализующих программу дошкольного образования детей за счет средств местного бюджета</t>
  </si>
  <si>
    <t>1.1.6.</t>
  </si>
  <si>
    <t>Выплаты воспитателям в краевых государственных и муниципальных учреждениях, реализующих программу дошкольного образования детей за счет средств краевого бюджета</t>
  </si>
  <si>
    <t>1.2.1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</si>
  <si>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</si>
  <si>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0110075640</t>
  </si>
  <si>
    <t>0702</t>
  </si>
  <si>
    <t>0110074090</t>
  </si>
  <si>
    <t>1.2.2.</t>
  </si>
  <si>
    <t>Обеспечение деятельности (оказание услуг) подведомственных учреждений (в том числе меоприятия по созданию условий для занятий физической культурой и спортом в части проведения ремонта спортивных залов в общеобразовательных учреждениях)</t>
  </si>
  <si>
    <t>0110082710</t>
  </si>
  <si>
    <t>340</t>
  </si>
  <si>
    <t>1.2.3.</t>
  </si>
  <si>
    <t>Капитальный ремонт учреждений образования</t>
  </si>
  <si>
    <t>1.2.4.</t>
  </si>
  <si>
    <t>1.2.5.</t>
  </si>
  <si>
    <t xml:space="preserve"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 </t>
  </si>
  <si>
    <t>1.2.6.</t>
  </si>
  <si>
    <t>1.2.8.</t>
  </si>
  <si>
    <t xml:space="preserve">Расходы на устранение предписаний надзорных органов за счет средств краевого бюджета </t>
  </si>
  <si>
    <t xml:space="preserve">Расходы на устранение предписаний надзорных органов за счет средств районного бюджета </t>
  </si>
  <si>
    <t>Обеспечение деятельности (оказание услуг) подведомственных учреждений дополнительного образования детей</t>
  </si>
  <si>
    <t>4.1.</t>
  </si>
  <si>
    <t>Организация разноуровневой работы с одаренными детьми</t>
  </si>
  <si>
    <t>5.1.</t>
  </si>
  <si>
    <t>Организация летнего отдыха и занятости детей Туруханского района в загородных лагерях и лагерях с дневным пребыванием</t>
  </si>
  <si>
    <t>0110081990</t>
  </si>
  <si>
    <t>0707</t>
  </si>
  <si>
    <t>5.2.</t>
  </si>
  <si>
    <t xml:space="preserve">Организация летнего отдыха детей Туруханского района в оздоровительных учреждениях, расположенных на побережье Черного моря </t>
  </si>
  <si>
    <t>5.3.</t>
  </si>
  <si>
    <t xml:space="preserve">Оплата стоимости набора продуктов питания или готовых блюд и их транспортировки в лагерях с дневным пребыванием детей </t>
  </si>
  <si>
    <t>5.4.</t>
  </si>
  <si>
    <t>Оплата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</t>
  </si>
  <si>
    <t>5.5.</t>
  </si>
  <si>
    <t>Оплата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</t>
  </si>
  <si>
    <t>5.6.</t>
  </si>
  <si>
    <t>5.7</t>
  </si>
  <si>
    <t>Организация отдыха подростков и молодежи в профильных палаточных лагерях</t>
  </si>
  <si>
    <t>5.8</t>
  </si>
  <si>
    <t>Организация временной занятости несовершеннолетних граждан от 14 до 18 лет в летний период</t>
  </si>
  <si>
    <t>5.9.</t>
  </si>
  <si>
    <t>5.10.</t>
  </si>
  <si>
    <t>Организация отдыха и оздоровления одаренных детей</t>
  </si>
  <si>
    <t>1.1.</t>
  </si>
  <si>
    <t>Обеспечение защиты прав и интересов несовершеннолетних</t>
  </si>
  <si>
    <t>1.2.</t>
  </si>
  <si>
    <t>Профилактика безнадзорности правонарушений</t>
  </si>
  <si>
    <t>2.2.</t>
  </si>
  <si>
    <t xml:space="preserve">Осуществление государственных полномочий по организации и осуществлению деятельности по опеке и попечительству в отношении несовершеннолетних </t>
  </si>
  <si>
    <t>3.1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</si>
  <si>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</t>
  </si>
  <si>
    <t>3.2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</si>
  <si>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</si>
  <si>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 xml:space="preserve">Руководство и управление в сфере установленных функций </t>
  </si>
  <si>
    <t xml:space="preserve">Обеспечение деятельности (оказание услуг) подведомственных учреждений </t>
  </si>
  <si>
    <t>5.2.1.</t>
  </si>
  <si>
    <t>Проведение комплексных инспекционных проверок образовательных учреждений</t>
  </si>
  <si>
    <t>Отдельные мероприятия программы</t>
  </si>
  <si>
    <t>* К бюджетным ассигнованиям, неисполненным по объективным причинам, относятся:
1. экономия бюджетных ассигнований в результате проведения конкурентных способов определения поставщиков (подрядчиков, исполнителей) при осуществлении закупки товаров, выполнен</t>
  </si>
  <si>
    <t>Руководитель управления</t>
  </si>
  <si>
    <t>О.С. Ленивцева</t>
  </si>
  <si>
    <t>Исполнитель:       
Ленивцева Ольга Сергеевна, 8(39190)45280</t>
  </si>
  <si>
    <t>Подпрограмма 1 «Развитие дошкольного, общего и дополнительного образования детей»</t>
  </si>
  <si>
    <t>831</t>
  </si>
  <si>
    <t>Текущий ремонт учреждений образования</t>
  </si>
  <si>
    <t>1.2.7</t>
  </si>
  <si>
    <t>1.3.1.</t>
  </si>
  <si>
    <t>0703</t>
  </si>
  <si>
    <t>1.3.2.</t>
  </si>
  <si>
    <t>Установка ограждения в ЦДТ г.Игарки</t>
  </si>
  <si>
    <t>Организация летнего отдыха детей Туруханского района в оздоровительных учреждениях, расположенных на побережье Черного моря за счет родительских средств</t>
  </si>
  <si>
    <t>1.1.1</t>
  </si>
  <si>
    <t>1.1.2</t>
  </si>
  <si>
    <t>Подпрограмма 2«Господдержка детей сирот, расширение практики применения семейных форм воспитания»</t>
  </si>
  <si>
    <t>Подпрограмма 3 «Обеспечение реализации муниципальной программы и прочие мероприятия»</t>
  </si>
  <si>
    <r>
      <t xml:space="preserve"> муниципальной программы Туруханского района  </t>
    </r>
    <r>
      <rPr>
        <b/>
        <u/>
        <sz val="14"/>
        <rFont val="Times New Roman"/>
        <family val="1"/>
        <charset val="204"/>
      </rPr>
      <t>"Развитие образования Туруханского района"</t>
    </r>
  </si>
  <si>
    <t>%</t>
  </si>
  <si>
    <t>нет или увеличение</t>
  </si>
  <si>
    <t>снижение</t>
  </si>
  <si>
    <t>Всего по подпрограмме 2</t>
  </si>
  <si>
    <t>Всего по подпрограмме 3</t>
  </si>
  <si>
    <t>Всего поотдельным мероприятиям 1</t>
  </si>
  <si>
    <t>Цель:  обеспечение высокого качества образования, соответствующего потребностям граждан, государственная поддержка детей - сирот, детей, оставшихся без попечения родителей, отдых и оздоровление детей в летний период</t>
  </si>
  <si>
    <t>Задача 1 Обеспечить доступность дошкольного образования, соответствующего единому стандарту качества дошкольного образования</t>
  </si>
  <si>
    <t xml:space="preserve">Подпрограмма 1 «Развитие дошкольного, общего и дополнительного образования детей» </t>
  </si>
  <si>
    <t>Отношение численности детей в возрасте 3–7 лет, которым предоставлена возможность получать услуги дошкольного образования, к численности детей в возрасте от 3 до 7 лет, скорректированной на численность детей в возрасте от 5 до 7 лет, обучающихся в школе, проживающих на территории Туруханского района (с учетом групп кратковременного пребывания)</t>
  </si>
  <si>
    <t>Удельный вес воспитанников дошкольных образовательных организаций, расположенных на территории Туруханского района,  обучающихся по программам, соответствующим требованиям стандартов дошкольного образования, в общей численности воспитанников дошкольных образовательных организаций, расположенных на территории Туруханского района</t>
  </si>
  <si>
    <t>Задача 2  Обеспечить условия и качество обучения, соответствующие федеральным государственным стандартам начального общего, основного общего, среднего общего образования</t>
  </si>
  <si>
    <t>2.1.</t>
  </si>
  <si>
    <t xml:space="preserve">Доля муниципальных образовательных организаций, реализующих программы общего образования, здания которых находятся в аварийном состоянии или требуют капитального ремонта, в общей численности муниципальных образовательных организаций, реализующих программы общего образования 
</t>
  </si>
  <si>
    <t xml:space="preserve">Доля муниципальных образовательных организаций, реализующих программы общего образования, имеющих физкультурный зал, в общей численности муниципальных образовательных организаций, реализующих программы общего образования </t>
  </si>
  <si>
    <t>2.3.</t>
  </si>
  <si>
    <t>Доля общеобразовательных учреждений (с числом обучающихся более 50), в которых действуют управляющие советы</t>
  </si>
  <si>
    <t>2.4.</t>
  </si>
  <si>
    <t>Доля выпускников муниципальных общеобразовательных организаций, не сдавших единый государственный экзамен, в общей численности выпускников муниципальных общеобразовательных организаций</t>
  </si>
  <si>
    <t>2.5.</t>
  </si>
  <si>
    <t>Доля обучающихся в муниципальных общеобразовательных организациях, занимающихся во вторую (третью) смену, в общей численности обучающихся в муниципальных  общеобразовательных организаций</t>
  </si>
  <si>
    <t>2.6.</t>
  </si>
  <si>
    <t>Доля детей с ограниченными возможностями здоровья, обучающихся в общеобразовательных организациях, имеющих лицензию и аккредитованных  по программам специальных (коррекционных) образовательных организаций, от количества детей данной категории, обучающихся в общеобразовательных организациях</t>
  </si>
  <si>
    <t>2.7.</t>
  </si>
  <si>
    <t xml:space="preserve">Доля  обучающихся общеобразовательных учреждений, охваченных психолого-педгогической и медико-социальной помощью, от общей численности  обучающихся общеобразовательных учреждений </t>
  </si>
  <si>
    <t>2.8.</t>
  </si>
  <si>
    <t>Доля  образовательных учреждений, обеспечивающих совместное обучение инвалидов и лиц, немеющих нарушений,  в общем количестве образовательных учреждений, реализующих программы общего образования</t>
  </si>
  <si>
    <t>Задача 3 Обеспечить развитие  системы дополнительного образования</t>
  </si>
  <si>
    <t>3.1.</t>
  </si>
  <si>
    <t>Охват детей в возрасте 5–18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5–18 лет)</t>
  </si>
  <si>
    <t>Задача 4 Содействовать выявлению и поддержке одаренных детей</t>
  </si>
  <si>
    <t xml:space="preserve">Удельный вес численности обучающихся по программам общего образования, участвующих в олимпиадах и конкурсах различного уровня, 
в общей численности обучающихся по программам общего образования
</t>
  </si>
  <si>
    <t>Задача 5 Обеспечить безопасный, качественный отдых и оздоровление детей в летний период</t>
  </si>
  <si>
    <t>Доля оздоровленных детей школьного возраста</t>
  </si>
  <si>
    <t>Подпрограмма 2 «Господдержка детей сирот, расширение практики применения семейных форм воспитания»</t>
  </si>
  <si>
    <t>Доля детей, оставшихся без попечения родителей, - всего, в том числе переданных неродственникам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</t>
  </si>
  <si>
    <t xml:space="preserve">Количество детей-сирот, детей, оставшихся без попечения родителей, а также лиц из их числа, которым необходимо приобрести жилые помещения </t>
  </si>
  <si>
    <t>чел.</t>
  </si>
  <si>
    <t xml:space="preserve">Численность детей-сирот, детей, оставшихся без попечения родителей, а также лиц из их числа по состоянию на начало финансового года, имеющих и не реализовавших своевременно право на обеспечение жилыми помещениями </t>
  </si>
  <si>
    <t xml:space="preserve">Доля детей, оставшихся без попечения родителей, и лиц из числа детей, оставшихся без попечения родителей, состоявших на учете на получение жилого помещения, включая лиц в возрасте от 23 лет и старше, обеспеченных жилыми помещениями за отчетный год, в общей численности детей,        оставшихся без попечения родителей, и лиц из их числа, состоящих на учете на получение жилого помещения, включая лиц в возрасте от 23 лет и старше (всего на начало отчетного года)   </t>
  </si>
  <si>
    <t>Подпрограмма 3  «Обеспечение реализации муниципальной программы и прочие мероприятия в области образования»</t>
  </si>
  <si>
    <t xml:space="preserve">Своевременное доведение Главным распорядителем лимитов бюджетных обязательств до подведомственных учреждений, предусмотренных решением о бюджете за отчетный год в первоначальной редакции 
</t>
  </si>
  <si>
    <t>3.2.</t>
  </si>
  <si>
    <t xml:space="preserve">Соблюдение сроков предоставления годовой бюджетной отчетности </t>
  </si>
  <si>
    <t>3.3.</t>
  </si>
  <si>
    <t xml:space="preserve">Своевременность представления уточненного фрагмента реестра расходных обязательств Главного распорядителя
</t>
  </si>
  <si>
    <t>3.4.</t>
  </si>
  <si>
    <t>Исполнение годового бюджета</t>
  </si>
  <si>
    <t>414</t>
  </si>
  <si>
    <t>0110076490</t>
  </si>
  <si>
    <t>0110074370</t>
  </si>
  <si>
    <t>01100S4370</t>
  </si>
  <si>
    <r>
      <t xml:space="preserve">муниципальной программы Туруханского района </t>
    </r>
    <r>
      <rPr>
        <b/>
        <u/>
        <sz val="14"/>
        <rFont val="Times New Roman"/>
        <family val="2"/>
        <charset val="204"/>
      </rPr>
      <t>"Развитие образования Туруханского района"</t>
    </r>
  </si>
  <si>
    <t>Удельный вес воспитанников дошкольных образовательных организаций, расположенных на территорииТурухаснкого района,  обучающихся по программам, соответствующим требованиям стандартов дошкольного образования, в общей численности воспитанников дошкольных образовательных организаций, расположенных на территорииТуруханского района</t>
  </si>
  <si>
    <t>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</t>
  </si>
  <si>
    <t>Организация деятельности аппарата управления образования Администрации Туруханского района и учреждений, обеспечивающих деятельность образовательных учреждений</t>
  </si>
  <si>
    <t>Удельный вес муниципальных образовательных учреждений Туруханского района, в которых оценка деятельности организаций дополнительного образования детей, их руководителей и основных категорий работников осуществляется на основании показателей эффективности деятельности  муниципальных организаций дополнительного образования детей,</t>
  </si>
  <si>
    <t>Задача 4. Приведение состояния образовательных учреждений в соответствии с современными требованиями.</t>
  </si>
  <si>
    <t>Отдельное мероприятие - капитальные ремонты учреждений образования Туруханского района</t>
  </si>
  <si>
    <t>Капитальный ремонт здания дошкольного образовательного учреждения</t>
  </si>
  <si>
    <t>ед.</t>
  </si>
  <si>
    <t>Капитальный ремонт здания общеобразовательного учреждения</t>
  </si>
  <si>
    <t>Капитальный ремонт спортивного зала общеобразовательного учреждения</t>
  </si>
  <si>
    <t>в рамках исполнения пункта 1.3 перечня поручений Губернатора Красноярского края от 06.09.2018 №197, администрацией Туруханского района направлены предложения по актуальным для Туруханского района задачам, к решению которых возможно привлечение компаний – недропользователей, ведущих деятельность на территории района, в рамках развития социально-экономического партнерства, в которые включен вопрос строительства спортивного зала при МКОУ «Вороговская СШ».
Также в данные предложения включены вопросы строительства спортивных залов при следующих образовательных организациях.
Муниципальное казенное общеобразовательное учреждение «Верхнеимбатская средняя школа»;
Муниципальное казенное общеобразовательное учреждение «Горошихинская основная школа»;
Муниципальное казенное общеобразовательное учреждение «Келлогская средняя школа»;
Муниципальное казенное общеобразовательное учреждение «Фарковская средняя школа»;
Муниципальное казенное общеобразовательное учреждение «Зотинская средняя школа».
Помимо того вопрос строительства спортивного зала в МКОУ «Верхнеимбатская средняя школа» министерством образования Красноярского края решено рассмотреть в рамках формирования проекта краевого бюджета (включая перечень строек) на 2020 год и плановый период 2021-2022 годов, так как в настоящее время проект перечня строек сформирован до 2021 года.
В 2019-2020 гг. запланировано строительство нового здания МКОУ «Зотинская СШ» с наличием спортивного зала.
=ЕСЛИ(J34="";"";ЕСЛИ(J34&lt;I34;"заполнить";""))</t>
  </si>
  <si>
    <t>Уменьшение доли обучающихся в муниципальных общеобразовательных организациях, занимающихся во вторую (третью) смену, в общей численности обучающихся в муниципальных  общеобразовательных организаций произошло по причине уменьшения контингента обучающихся</t>
  </si>
  <si>
    <t>отсутсвие в Туруханском районе численного состава детей, соответствующего плану показателя</t>
  </si>
  <si>
    <t>Упправляющий совет отсутствует в МКОУ "Келлогская СШ"</t>
  </si>
  <si>
    <t>Уменьшение доли оздоровленных детей произошло по причине уменьшения количества путевок в загородные оздоровительные лагеря Красноярского края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</si>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</sst>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(* #,##0.00_);_(* \(#,##0.00\);_(* &quot;-&quot;??_);_(@_)"/>
    <numFmt numFmtId="165" formatCode="_-* #,##0.000_р_._-;\-* #,##0.000_р_._-;_-* &quot;-&quot;??_р_._-;_-@_-"/>
    <numFmt numFmtId="166" formatCode="#,##0_ ;\-#,##0\ "/>
    <numFmt numFmtId="167" formatCode="0.0"/>
  </numFmts>
  <fonts count="3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2"/>
      <charset val="204"/>
    </font>
    <font>
      <vertAlign val="superscript"/>
      <sz val="14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b/>
      <sz val="12"/>
      <name val="Times New Roman"/>
      <family val="2"/>
      <charset val="204"/>
    </font>
    <font>
      <i/>
      <sz val="12"/>
      <name val="Times New Roman"/>
      <family val="2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</font>
    <font>
      <b/>
      <u/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00B050"/>
      <name val="Times New Roman"/>
      <family val="2"/>
      <charset val="204"/>
    </font>
    <font>
      <sz val="14"/>
      <color rgb="FF00B050"/>
      <name val="Times New Roman"/>
      <family val="2"/>
      <charset val="204"/>
    </font>
    <font>
      <sz val="12"/>
      <color rgb="FF0070C0"/>
      <name val="Times New Roman"/>
      <family val="2"/>
      <charset val="204"/>
    </font>
    <font>
      <b/>
      <u/>
      <sz val="14"/>
      <name val="Times New Roman"/>
      <family val="2"/>
      <charset val="204"/>
    </font>
    <font>
      <vertAlign val="superscript"/>
      <sz val="14"/>
      <name val="Times New Roman"/>
      <family val="2"/>
      <charset val="204"/>
    </font>
    <font>
      <sz val="9"/>
      <name val="Times New Roman"/>
      <family val="2"/>
      <charset val="204"/>
    </font>
    <font>
      <b/>
      <sz val="9"/>
      <color rgb="FF0070C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2" fillId="0" borderId="0"/>
    <xf numFmtId="0" fontId="18" fillId="0" borderId="0" applyNumberForma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8" fillId="0" borderId="0"/>
    <xf numFmtId="0" fontId="20" fillId="0" borderId="0"/>
    <xf numFmtId="43" fontId="20" fillId="0" borderId="0" applyFont="0" applyFill="0" applyBorder="0" applyAlignment="0" applyProtection="0"/>
    <xf numFmtId="0" fontId="28" fillId="0" borderId="0"/>
    <xf numFmtId="0" fontId="1" fillId="0" borderId="0"/>
  </cellStyleXfs>
  <cellXfs count="236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3" fontId="9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43" fontId="9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3" fontId="10" fillId="2" borderId="1" xfId="1" applyFont="1" applyFill="1" applyBorder="1" applyAlignment="1">
      <alignment horizontal="center" vertical="center" wrapText="1"/>
    </xf>
    <xf numFmtId="0" fontId="10" fillId="0" borderId="0" xfId="0" applyFont="1"/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0" fontId="13" fillId="3" borderId="2" xfId="2" applyFont="1" applyFill="1" applyBorder="1" applyAlignment="1">
      <alignment horizontal="left" vertical="center" wrapText="1"/>
    </xf>
    <xf numFmtId="0" fontId="13" fillId="3" borderId="1" xfId="2" applyFont="1" applyFill="1" applyBorder="1" applyAlignment="1">
      <alignment horizontal="center" vertical="center" wrapText="1"/>
    </xf>
    <xf numFmtId="43" fontId="10" fillId="3" borderId="1" xfId="1" applyFont="1" applyFill="1" applyBorder="1" applyAlignment="1">
      <alignment horizontal="center" vertical="center" wrapText="1"/>
    </xf>
    <xf numFmtId="43" fontId="14" fillId="0" borderId="1" xfId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3" fontId="13" fillId="2" borderId="1" xfId="2" applyNumberFormat="1" applyFont="1" applyFill="1" applyBorder="1" applyAlignment="1">
      <alignment horizontal="center" vertical="center" wrapText="1"/>
    </xf>
    <xf numFmtId="0" fontId="14" fillId="0" borderId="0" xfId="4" applyFont="1"/>
    <xf numFmtId="0" fontId="16" fillId="0" borderId="0" xfId="4" applyFont="1" applyAlignment="1">
      <alignment horizontal="justify" vertical="center"/>
    </xf>
    <xf numFmtId="0" fontId="16" fillId="0" borderId="0" xfId="4" applyFont="1" applyAlignment="1">
      <alignment horizontal="right" wrapText="1"/>
    </xf>
    <xf numFmtId="0" fontId="14" fillId="0" borderId="1" xfId="4" applyFont="1" applyBorder="1" applyAlignment="1">
      <alignment vertical="center" wrapText="1"/>
    </xf>
    <xf numFmtId="0" fontId="16" fillId="0" borderId="0" xfId="4" applyFont="1" applyAlignment="1">
      <alignment horizontal="right" vertical="center"/>
    </xf>
    <xf numFmtId="0" fontId="16" fillId="0" borderId="0" xfId="4" applyFont="1" applyAlignment="1">
      <alignment horizontal="left" vertical="center" indent="2"/>
    </xf>
    <xf numFmtId="0" fontId="14" fillId="0" borderId="1" xfId="4" applyFont="1" applyBorder="1" applyAlignment="1">
      <alignment wrapText="1"/>
    </xf>
    <xf numFmtId="0" fontId="14" fillId="0" borderId="1" xfId="5" applyFont="1" applyBorder="1" applyAlignment="1">
      <alignment vertical="center" wrapText="1"/>
    </xf>
    <xf numFmtId="0" fontId="16" fillId="0" borderId="0" xfId="4" applyFont="1" applyAlignment="1">
      <alignment horizontal="center" vertical="center"/>
    </xf>
    <xf numFmtId="0" fontId="14" fillId="4" borderId="1" xfId="4" applyFont="1" applyFill="1" applyBorder="1" applyAlignment="1">
      <alignment vertical="center" wrapText="1"/>
    </xf>
    <xf numFmtId="165" fontId="14" fillId="0" borderId="1" xfId="1" applyNumberFormat="1" applyFont="1" applyBorder="1" applyAlignment="1">
      <alignment vertical="center" wrapText="1"/>
    </xf>
    <xf numFmtId="0" fontId="14" fillId="0" borderId="0" xfId="6" applyFont="1" applyAlignment="1">
      <alignment vertical="center" wrapText="1"/>
    </xf>
    <xf numFmtId="43" fontId="14" fillId="0" borderId="0" xfId="7" applyFont="1" applyAlignment="1">
      <alignment vertical="center" wrapText="1"/>
    </xf>
    <xf numFmtId="0" fontId="14" fillId="0" borderId="1" xfId="6" applyFont="1" applyBorder="1" applyAlignment="1">
      <alignment horizontal="center" vertical="center" wrapText="1"/>
    </xf>
    <xf numFmtId="0" fontId="22" fillId="0" borderId="1" xfId="6" applyFont="1" applyBorder="1" applyAlignment="1">
      <alignment vertical="center" wrapText="1"/>
    </xf>
    <xf numFmtId="0" fontId="22" fillId="0" borderId="1" xfId="6" applyFont="1" applyBorder="1" applyAlignment="1">
      <alignment horizontal="center" vertical="center" wrapText="1"/>
    </xf>
    <xf numFmtId="43" fontId="23" fillId="0" borderId="0" xfId="7" applyFont="1" applyAlignment="1">
      <alignment vertical="center" wrapText="1"/>
    </xf>
    <xf numFmtId="0" fontId="23" fillId="0" borderId="0" xfId="6" applyFont="1" applyAlignment="1">
      <alignment vertical="center" wrapText="1"/>
    </xf>
    <xf numFmtId="0" fontId="14" fillId="6" borderId="1" xfId="6" applyFont="1" applyFill="1" applyBorder="1" applyAlignment="1">
      <alignment vertical="center" wrapText="1"/>
    </xf>
    <xf numFmtId="43" fontId="14" fillId="6" borderId="1" xfId="7" applyFont="1" applyFill="1" applyBorder="1" applyAlignment="1">
      <alignment vertical="center" wrapText="1"/>
    </xf>
    <xf numFmtId="0" fontId="14" fillId="0" borderId="1" xfId="6" applyFont="1" applyBorder="1" applyAlignment="1">
      <alignment horizontal="left" vertical="center" wrapText="1"/>
    </xf>
    <xf numFmtId="43" fontId="14" fillId="0" borderId="1" xfId="7" applyFont="1" applyBorder="1" applyAlignment="1">
      <alignment horizontal="left" vertical="center" wrapText="1"/>
    </xf>
    <xf numFmtId="0" fontId="14" fillId="0" borderId="0" xfId="6" applyFont="1" applyAlignment="1">
      <alignment horizontal="left" vertical="center" wrapText="1"/>
    </xf>
    <xf numFmtId="49" fontId="24" fillId="0" borderId="1" xfId="8" applyNumberFormat="1" applyFont="1" applyBorder="1" applyAlignment="1">
      <alignment horizontal="left" vertical="center" wrapText="1"/>
    </xf>
    <xf numFmtId="43" fontId="8" fillId="0" borderId="1" xfId="7" applyFont="1" applyBorder="1" applyAlignment="1">
      <alignment horizontal="left" vertical="center" wrapText="1"/>
    </xf>
    <xf numFmtId="43" fontId="14" fillId="0" borderId="0" xfId="7" applyFont="1" applyAlignment="1">
      <alignment horizontal="left" vertical="center" wrapText="1"/>
    </xf>
    <xf numFmtId="165" fontId="14" fillId="0" borderId="1" xfId="7" applyNumberFormat="1" applyFont="1" applyBorder="1" applyAlignment="1">
      <alignment horizontal="left" vertical="center" wrapText="1"/>
    </xf>
    <xf numFmtId="49" fontId="22" fillId="0" borderId="1" xfId="8" applyNumberFormat="1" applyFont="1" applyBorder="1" applyAlignment="1">
      <alignment horizontal="left" vertical="center" wrapText="1"/>
    </xf>
    <xf numFmtId="49" fontId="14" fillId="0" borderId="1" xfId="6" applyNumberFormat="1" applyFont="1" applyBorder="1" applyAlignment="1">
      <alignment horizontal="left" vertical="center" wrapText="1"/>
    </xf>
    <xf numFmtId="43" fontId="14" fillId="0" borderId="1" xfId="7" applyFont="1" applyBorder="1" applyAlignment="1">
      <alignment vertical="center" wrapText="1"/>
    </xf>
    <xf numFmtId="43" fontId="8" fillId="0" borderId="1" xfId="7" applyFont="1" applyFill="1" applyBorder="1" applyAlignment="1">
      <alignment vertical="center" wrapText="1"/>
    </xf>
    <xf numFmtId="43" fontId="8" fillId="0" borderId="1" xfId="7" applyFont="1" applyBorder="1" applyAlignment="1">
      <alignment vertical="center" wrapText="1"/>
    </xf>
    <xf numFmtId="0" fontId="22" fillId="0" borderId="1" xfId="8" applyNumberFormat="1" applyFont="1" applyBorder="1" applyAlignment="1">
      <alignment horizontal="left" vertical="center" wrapText="1"/>
    </xf>
    <xf numFmtId="43" fontId="14" fillId="0" borderId="1" xfId="7" applyFont="1" applyFill="1" applyBorder="1" applyAlignment="1">
      <alignment vertical="center" wrapText="1"/>
    </xf>
    <xf numFmtId="49" fontId="14" fillId="0" borderId="1" xfId="8" applyNumberFormat="1" applyFont="1" applyFill="1" applyBorder="1" applyAlignment="1">
      <alignment horizontal="left" vertical="center"/>
    </xf>
    <xf numFmtId="0" fontId="14" fillId="0" borderId="1" xfId="6" applyFont="1" applyBorder="1" applyAlignment="1">
      <alignment vertical="center" wrapText="1"/>
    </xf>
    <xf numFmtId="49" fontId="14" fillId="0" borderId="1" xfId="8" applyNumberFormat="1" applyFont="1" applyFill="1" applyBorder="1" applyAlignment="1">
      <alignment vertical="center"/>
    </xf>
    <xf numFmtId="0" fontId="14" fillId="7" borderId="1" xfId="6" applyFont="1" applyFill="1" applyBorder="1" applyAlignment="1">
      <alignment vertical="center" wrapText="1"/>
    </xf>
    <xf numFmtId="43" fontId="14" fillId="8" borderId="1" xfId="7" applyFont="1" applyFill="1" applyBorder="1" applyAlignment="1">
      <alignment vertical="center" wrapText="1"/>
    </xf>
    <xf numFmtId="0" fontId="14" fillId="8" borderId="1" xfId="6" applyFont="1" applyFill="1" applyBorder="1" applyAlignment="1">
      <alignment vertical="center" wrapText="1"/>
    </xf>
    <xf numFmtId="0" fontId="8" fillId="0" borderId="0" xfId="8" applyFont="1" applyAlignment="1">
      <alignment horizontal="left" wrapText="1"/>
    </xf>
    <xf numFmtId="0" fontId="26" fillId="0" borderId="0" xfId="9" applyFont="1"/>
    <xf numFmtId="0" fontId="25" fillId="0" borderId="0" xfId="8" applyFont="1" applyAlignment="1">
      <alignment horizontal="left" wrapText="1"/>
    </xf>
    <xf numFmtId="49" fontId="14" fillId="0" borderId="0" xfId="9" applyNumberFormat="1" applyFont="1" applyAlignment="1">
      <alignment horizontal="left" vertical="center" wrapText="1"/>
    </xf>
    <xf numFmtId="49" fontId="14" fillId="0" borderId="0" xfId="9" applyNumberFormat="1" applyFont="1" applyAlignment="1">
      <alignment horizontal="center" vertical="center" wrapText="1"/>
    </xf>
    <xf numFmtId="49" fontId="27" fillId="0" borderId="0" xfId="9" applyNumberFormat="1" applyFont="1" applyAlignment="1">
      <alignment horizontal="center" vertical="center" wrapText="1"/>
    </xf>
    <xf numFmtId="49" fontId="14" fillId="0" borderId="1" xfId="6" applyNumberFormat="1" applyFont="1" applyBorder="1" applyAlignment="1">
      <alignment vertical="center" wrapText="1"/>
    </xf>
    <xf numFmtId="2" fontId="4" fillId="3" borderId="1" xfId="1" applyNumberFormat="1" applyFont="1" applyFill="1" applyBorder="1" applyAlignment="1">
      <alignment vertical="center" wrapText="1"/>
    </xf>
    <xf numFmtId="166" fontId="30" fillId="0" borderId="1" xfId="12" applyNumberFormat="1" applyFont="1" applyBorder="1" applyAlignment="1">
      <alignment horizontal="center" vertical="center" wrapText="1"/>
    </xf>
    <xf numFmtId="43" fontId="30" fillId="0" borderId="1" xfId="12" applyFont="1" applyBorder="1" applyAlignment="1">
      <alignment horizontal="center" vertical="center" wrapText="1"/>
    </xf>
    <xf numFmtId="0" fontId="31" fillId="0" borderId="1" xfId="2" applyFont="1" applyBorder="1" applyAlignment="1">
      <alignment vertical="center" wrapText="1"/>
    </xf>
    <xf numFmtId="0" fontId="31" fillId="0" borderId="1" xfId="13" applyFont="1" applyBorder="1" applyAlignment="1">
      <alignment horizontal="center" vertical="center" wrapText="1"/>
    </xf>
    <xf numFmtId="2" fontId="13" fillId="3" borderId="1" xfId="2" applyNumberFormat="1" applyFont="1" applyFill="1" applyBorder="1" applyAlignment="1">
      <alignment horizontal="right" vertical="center" wrapText="1"/>
    </xf>
    <xf numFmtId="0" fontId="14" fillId="0" borderId="0" xfId="6" applyFont="1" applyAlignment="1">
      <alignment horizontal="left" vertical="center" wrapText="1"/>
    </xf>
    <xf numFmtId="1" fontId="25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justify" vertical="justify" wrapText="1"/>
    </xf>
    <xf numFmtId="0" fontId="25" fillId="0" borderId="1" xfId="0" applyFont="1" applyBorder="1" applyAlignment="1">
      <alignment horizontal="center" vertical="center" wrapText="1"/>
    </xf>
    <xf numFmtId="167" fontId="25" fillId="0" borderId="1" xfId="0" applyNumberFormat="1" applyFont="1" applyFill="1" applyBorder="1" applyAlignment="1">
      <alignment horizontal="center" vertical="center" wrapText="1"/>
    </xf>
    <xf numFmtId="2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NumberFormat="1" applyFont="1" applyBorder="1" applyAlignment="1">
      <alignment horizontal="justify" vertical="justify" wrapText="1"/>
    </xf>
    <xf numFmtId="2" fontId="25" fillId="9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justify" vertical="justify" wrapText="1"/>
    </xf>
    <xf numFmtId="1" fontId="25" fillId="0" borderId="1" xfId="0" applyNumberFormat="1" applyFont="1" applyFill="1" applyBorder="1" applyAlignment="1">
      <alignment horizontal="center" vertical="center" wrapText="1"/>
    </xf>
    <xf numFmtId="167" fontId="25" fillId="9" borderId="1" xfId="0" applyNumberFormat="1" applyFont="1" applyFill="1" applyBorder="1" applyAlignment="1">
      <alignment horizontal="center" vertical="center" wrapText="1"/>
    </xf>
    <xf numFmtId="1" fontId="25" fillId="0" borderId="1" xfId="0" applyNumberFormat="1" applyFont="1" applyBorder="1" applyAlignment="1">
      <alignment wrapText="1"/>
    </xf>
    <xf numFmtId="1" fontId="25" fillId="0" borderId="14" xfId="0" applyNumberFormat="1" applyFont="1" applyBorder="1" applyAlignment="1">
      <alignment wrapText="1"/>
    </xf>
    <xf numFmtId="0" fontId="25" fillId="0" borderId="5" xfId="0" applyFont="1" applyBorder="1" applyAlignment="1">
      <alignment horizontal="center" vertical="center" wrapText="1"/>
    </xf>
    <xf numFmtId="1" fontId="25" fillId="0" borderId="15" xfId="0" applyNumberFormat="1" applyFont="1" applyBorder="1" applyAlignment="1">
      <alignment wrapText="1"/>
    </xf>
    <xf numFmtId="0" fontId="25" fillId="10" borderId="1" xfId="0" applyFont="1" applyFill="1" applyBorder="1" applyAlignment="1">
      <alignment horizontal="justify" vertical="justify" wrapText="1"/>
    </xf>
    <xf numFmtId="0" fontId="25" fillId="9" borderId="1" xfId="11" applyFont="1" applyFill="1" applyBorder="1" applyAlignment="1">
      <alignment horizontal="justify" vertical="justify" wrapText="1"/>
    </xf>
    <xf numFmtId="0" fontId="25" fillId="9" borderId="1" xfId="0" applyFont="1" applyFill="1" applyBorder="1" applyAlignment="1">
      <alignment horizontal="justify" vertical="justify" wrapText="1"/>
    </xf>
    <xf numFmtId="0" fontId="25" fillId="0" borderId="15" xfId="0" applyFont="1" applyBorder="1" applyAlignment="1">
      <alignment wrapText="1"/>
    </xf>
    <xf numFmtId="0" fontId="25" fillId="9" borderId="1" xfId="0" applyFont="1" applyFill="1" applyBorder="1" applyAlignment="1">
      <alignment horizontal="justify" vertical="justify"/>
    </xf>
    <xf numFmtId="1" fontId="25" fillId="9" borderId="1" xfId="0" applyNumberFormat="1" applyFont="1" applyFill="1" applyBorder="1" applyAlignment="1">
      <alignment horizontal="center" vertical="center" wrapText="1"/>
    </xf>
    <xf numFmtId="0" fontId="14" fillId="0" borderId="0" xfId="6" applyFont="1" applyAlignment="1">
      <alignment horizontal="left" vertical="center" wrapText="1"/>
    </xf>
    <xf numFmtId="2" fontId="14" fillId="6" borderId="1" xfId="7" applyNumberFormat="1" applyFont="1" applyFill="1" applyBorder="1" applyAlignment="1">
      <alignment vertical="center" wrapText="1"/>
    </xf>
    <xf numFmtId="165" fontId="14" fillId="0" borderId="1" xfId="1" applyNumberFormat="1" applyFont="1" applyBorder="1" applyAlignment="1">
      <alignment horizontal="right" vertical="center" wrapText="1"/>
    </xf>
    <xf numFmtId="165" fontId="14" fillId="4" borderId="1" xfId="1" applyNumberFormat="1" applyFont="1" applyFill="1" applyBorder="1" applyAlignment="1">
      <alignment horizontal="right" vertical="center" wrapText="1"/>
    </xf>
    <xf numFmtId="0" fontId="14" fillId="0" borderId="1" xfId="4" applyFont="1" applyBorder="1" applyAlignment="1">
      <alignment horizontal="center" vertical="center" wrapText="1"/>
    </xf>
    <xf numFmtId="0" fontId="32" fillId="0" borderId="0" xfId="4" applyFont="1"/>
    <xf numFmtId="0" fontId="33" fillId="0" borderId="0" xfId="4" applyFont="1" applyAlignment="1">
      <alignment horizontal="left" vertical="center" indent="2"/>
    </xf>
    <xf numFmtId="0" fontId="33" fillId="0" borderId="0" xfId="4" applyFont="1" applyAlignment="1">
      <alignment horizontal="center" vertical="center"/>
    </xf>
    <xf numFmtId="0" fontId="21" fillId="5" borderId="1" xfId="4" applyFont="1" applyFill="1" applyBorder="1" applyAlignment="1">
      <alignment vertical="center" wrapText="1"/>
    </xf>
    <xf numFmtId="165" fontId="21" fillId="5" borderId="1" xfId="1" applyNumberFormat="1" applyFont="1" applyFill="1" applyBorder="1" applyAlignment="1">
      <alignment vertical="center" wrapText="1"/>
    </xf>
    <xf numFmtId="0" fontId="21" fillId="4" borderId="1" xfId="4" applyFont="1" applyFill="1" applyBorder="1" applyAlignment="1">
      <alignment vertical="center" wrapText="1"/>
    </xf>
    <xf numFmtId="165" fontId="21" fillId="4" borderId="1" xfId="1" applyNumberFormat="1" applyFont="1" applyFill="1" applyBorder="1" applyAlignment="1">
      <alignment vertical="center" wrapText="1"/>
    </xf>
    <xf numFmtId="165" fontId="34" fillId="0" borderId="1" xfId="1" applyNumberFormat="1" applyFont="1" applyBorder="1" applyAlignment="1" applyProtection="1">
      <alignment horizontal="right" vertical="center" wrapText="1"/>
      <protection locked="0"/>
    </xf>
    <xf numFmtId="165" fontId="21" fillId="5" borderId="1" xfId="1" applyNumberFormat="1" applyFont="1" applyFill="1" applyBorder="1" applyAlignment="1">
      <alignment horizontal="right" vertical="center" wrapText="1"/>
    </xf>
    <xf numFmtId="43" fontId="4" fillId="3" borderId="1" xfId="1" applyFont="1" applyFill="1" applyBorder="1" applyAlignment="1">
      <alignment vertical="center" wrapText="1"/>
    </xf>
    <xf numFmtId="43" fontId="14" fillId="6" borderId="1" xfId="1" applyFont="1" applyFill="1" applyBorder="1" applyAlignment="1">
      <alignment vertical="center" wrapText="1"/>
    </xf>
    <xf numFmtId="43" fontId="14" fillId="0" borderId="1" xfId="1" applyFont="1" applyBorder="1" applyAlignment="1">
      <alignment horizontal="left" vertical="center" wrapText="1"/>
    </xf>
    <xf numFmtId="43" fontId="8" fillId="0" borderId="1" xfId="1" applyFont="1" applyBorder="1" applyAlignment="1">
      <alignment horizontal="left" vertical="center" wrapText="1"/>
    </xf>
    <xf numFmtId="43" fontId="14" fillId="0" borderId="1" xfId="1" applyFont="1" applyBorder="1" applyAlignment="1">
      <alignment vertical="center" wrapText="1"/>
    </xf>
    <xf numFmtId="43" fontId="8" fillId="0" borderId="1" xfId="1" applyFont="1" applyFill="1" applyBorder="1" applyAlignment="1">
      <alignment vertical="center" wrapText="1"/>
    </xf>
    <xf numFmtId="43" fontId="8" fillId="0" borderId="1" xfId="1" applyFont="1" applyBorder="1" applyAlignment="1">
      <alignment vertical="center" wrapText="1"/>
    </xf>
    <xf numFmtId="43" fontId="14" fillId="0" borderId="1" xfId="1" applyFont="1" applyFill="1" applyBorder="1" applyAlignment="1">
      <alignment vertical="center" wrapText="1"/>
    </xf>
    <xf numFmtId="43" fontId="14" fillId="8" borderId="1" xfId="1" applyFont="1" applyFill="1" applyBorder="1" applyAlignment="1">
      <alignment vertical="center" wrapText="1"/>
    </xf>
    <xf numFmtId="43" fontId="14" fillId="0" borderId="1" xfId="1" applyFont="1" applyBorder="1" applyAlignment="1">
      <alignment horizontal="right" vertical="center" wrapText="1"/>
    </xf>
    <xf numFmtId="0" fontId="14" fillId="0" borderId="0" xfId="14" applyFont="1"/>
    <xf numFmtId="0" fontId="14" fillId="0" borderId="0" xfId="14" applyFont="1" applyAlignment="1">
      <alignment horizontal="center" vertical="center"/>
    </xf>
    <xf numFmtId="0" fontId="14" fillId="0" borderId="0" xfId="14" applyFont="1" applyAlignment="1">
      <alignment horizontal="center"/>
    </xf>
    <xf numFmtId="0" fontId="16" fillId="0" borderId="0" xfId="14" applyFont="1" applyAlignment="1">
      <alignment horizontal="left" vertical="center" indent="40"/>
    </xf>
    <xf numFmtId="0" fontId="16" fillId="0" borderId="0" xfId="14" applyFont="1" applyAlignment="1">
      <alignment horizontal="right" vertical="center"/>
    </xf>
    <xf numFmtId="0" fontId="16" fillId="0" borderId="0" xfId="14" applyFont="1" applyAlignment="1">
      <alignment horizontal="justify" vertical="center"/>
    </xf>
    <xf numFmtId="0" fontId="37" fillId="0" borderId="0" xfId="14" applyFont="1"/>
    <xf numFmtId="1" fontId="38" fillId="0" borderId="0" xfId="0" applyNumberFormat="1" applyFont="1" applyBorder="1" applyAlignment="1">
      <alignment wrapText="1"/>
    </xf>
    <xf numFmtId="0" fontId="38" fillId="9" borderId="0" xfId="11" applyFont="1" applyFill="1" applyBorder="1" applyAlignment="1">
      <alignment horizontal="justify" vertical="justify" wrapText="1"/>
    </xf>
    <xf numFmtId="0" fontId="38" fillId="0" borderId="0" xfId="0" applyFont="1" applyBorder="1" applyAlignment="1">
      <alignment horizontal="center" vertical="center" wrapText="1"/>
    </xf>
    <xf numFmtId="0" fontId="37" fillId="0" borderId="0" xfId="14" applyFont="1" applyBorder="1" applyAlignment="1">
      <alignment horizontal="center" vertical="center" wrapText="1"/>
    </xf>
    <xf numFmtId="0" fontId="16" fillId="0" borderId="0" xfId="14" applyFont="1" applyAlignment="1">
      <alignment horizontal="right" wrapText="1"/>
    </xf>
    <xf numFmtId="0" fontId="14" fillId="0" borderId="0" xfId="14" applyFont="1" applyFill="1" applyAlignment="1">
      <alignment horizontal="center"/>
    </xf>
    <xf numFmtId="0" fontId="38" fillId="0" borderId="0" xfId="0" applyFont="1" applyFill="1" applyBorder="1" applyAlignment="1">
      <alignment horizontal="center" vertical="center" wrapText="1"/>
    </xf>
    <xf numFmtId="0" fontId="8" fillId="0" borderId="1" xfId="14" applyFont="1" applyFill="1" applyBorder="1" applyAlignment="1">
      <alignment horizontal="center" vertical="center" wrapText="1"/>
    </xf>
    <xf numFmtId="0" fontId="8" fillId="0" borderId="1" xfId="14" applyFont="1" applyBorder="1" applyAlignment="1">
      <alignment horizontal="center" vertical="center" wrapText="1"/>
    </xf>
    <xf numFmtId="0" fontId="25" fillId="0" borderId="1" xfId="14" applyFont="1" applyBorder="1" applyAlignment="1">
      <alignment vertical="center" wrapText="1"/>
    </xf>
    <xf numFmtId="0" fontId="25" fillId="0" borderId="1" xfId="14" applyFont="1" applyBorder="1" applyAlignment="1">
      <alignment horizontal="center" vertical="center" wrapText="1"/>
    </xf>
    <xf numFmtId="0" fontId="25" fillId="0" borderId="1" xfId="14" applyFont="1" applyFill="1" applyBorder="1" applyAlignment="1">
      <alignment horizontal="center" vertical="center" wrapText="1"/>
    </xf>
    <xf numFmtId="43" fontId="25" fillId="0" borderId="5" xfId="1" applyFont="1" applyFill="1" applyBorder="1" applyAlignment="1">
      <alignment horizontal="center" vertical="center" wrapText="1"/>
    </xf>
    <xf numFmtId="43" fontId="25" fillId="0" borderId="1" xfId="1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1" fontId="25" fillId="0" borderId="5" xfId="0" applyNumberFormat="1" applyFont="1" applyFill="1" applyBorder="1" applyAlignment="1">
      <alignment horizontal="center" vertical="center" wrapText="1"/>
    </xf>
    <xf numFmtId="0" fontId="8" fillId="5" borderId="2" xfId="14" applyFont="1" applyFill="1" applyBorder="1" applyAlignment="1">
      <alignment horizontal="left" vertical="center" wrapText="1"/>
    </xf>
    <xf numFmtId="0" fontId="8" fillId="5" borderId="6" xfId="14" applyFont="1" applyFill="1" applyBorder="1" applyAlignment="1">
      <alignment horizontal="left" vertical="center" wrapText="1"/>
    </xf>
    <xf numFmtId="0" fontId="8" fillId="5" borderId="3" xfId="14" applyFont="1" applyFill="1" applyBorder="1" applyAlignment="1">
      <alignment horizontal="left" vertical="center" wrapText="1"/>
    </xf>
    <xf numFmtId="0" fontId="16" fillId="0" borderId="0" xfId="14" applyFont="1" applyAlignment="1">
      <alignment horizontal="center" vertical="center"/>
    </xf>
    <xf numFmtId="0" fontId="17" fillId="0" borderId="0" xfId="14" applyFont="1" applyAlignment="1">
      <alignment horizontal="center" vertical="center"/>
    </xf>
    <xf numFmtId="0" fontId="8" fillId="0" borderId="1" xfId="14" applyFont="1" applyBorder="1" applyAlignment="1">
      <alignment horizontal="center" vertical="center" wrapText="1"/>
    </xf>
    <xf numFmtId="0" fontId="8" fillId="0" borderId="1" xfId="14" applyFont="1" applyFill="1" applyBorder="1" applyAlignment="1">
      <alignment horizontal="center" vertical="center" wrapText="1"/>
    </xf>
    <xf numFmtId="0" fontId="8" fillId="4" borderId="2" xfId="14" applyFont="1" applyFill="1" applyBorder="1" applyAlignment="1">
      <alignment horizontal="left" vertical="center" wrapText="1"/>
    </xf>
    <xf numFmtId="0" fontId="8" fillId="4" borderId="6" xfId="14" applyFont="1" applyFill="1" applyBorder="1" applyAlignment="1">
      <alignment horizontal="left" vertical="center" wrapText="1"/>
    </xf>
    <xf numFmtId="0" fontId="8" fillId="4" borderId="3" xfId="14" applyFont="1" applyFill="1" applyBorder="1" applyAlignment="1">
      <alignment horizontal="left" vertical="center" wrapText="1"/>
    </xf>
    <xf numFmtId="0" fontId="8" fillId="5" borderId="1" xfId="14" applyFont="1" applyFill="1" applyBorder="1" applyAlignment="1">
      <alignment horizontal="left" vertical="center" wrapText="1"/>
    </xf>
    <xf numFmtId="0" fontId="8" fillId="4" borderId="1" xfId="14" applyFont="1" applyFill="1" applyBorder="1" applyAlignment="1">
      <alignment horizontal="left" vertical="center" wrapText="1"/>
    </xf>
    <xf numFmtId="0" fontId="16" fillId="0" borderId="0" xfId="14" applyFont="1" applyAlignment="1">
      <alignment horizontal="left" wrapText="1"/>
    </xf>
    <xf numFmtId="0" fontId="16" fillId="0" borderId="0" xfId="14" applyFont="1" applyAlignment="1">
      <alignment horizontal="center"/>
    </xf>
    <xf numFmtId="0" fontId="21" fillId="0" borderId="1" xfId="4" applyFont="1" applyBorder="1" applyAlignment="1">
      <alignment horizontal="center" vertical="center" wrapText="1"/>
    </xf>
    <xf numFmtId="0" fontId="21" fillId="0" borderId="1" xfId="4" applyFont="1" applyBorder="1" applyAlignment="1">
      <alignment vertical="center" wrapText="1"/>
    </xf>
    <xf numFmtId="0" fontId="14" fillId="0" borderId="1" xfId="4" applyFont="1" applyBorder="1" applyAlignment="1">
      <alignment horizontal="center" vertical="center" wrapText="1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left" wrapText="1"/>
    </xf>
    <xf numFmtId="0" fontId="16" fillId="0" borderId="0" xfId="4" applyFont="1" applyAlignment="1">
      <alignment horizontal="center"/>
    </xf>
    <xf numFmtId="0" fontId="36" fillId="0" borderId="0" xfId="4" applyFont="1" applyAlignment="1">
      <alignment horizontal="center" vertical="center"/>
    </xf>
    <xf numFmtId="0" fontId="21" fillId="0" borderId="1" xfId="4" applyFont="1" applyBorder="1" applyAlignment="1">
      <alignment horizontal="center" vertical="top" wrapText="1"/>
    </xf>
    <xf numFmtId="0" fontId="21" fillId="0" borderId="1" xfId="4" applyFont="1" applyBorder="1" applyAlignment="1">
      <alignment vertical="top" wrapText="1"/>
    </xf>
    <xf numFmtId="0" fontId="17" fillId="0" borderId="0" xfId="4" applyFont="1" applyAlignment="1">
      <alignment horizontal="center" vertical="center"/>
    </xf>
    <xf numFmtId="0" fontId="21" fillId="0" borderId="4" xfId="4" applyFont="1" applyBorder="1" applyAlignment="1">
      <alignment horizontal="left" vertical="center" wrapText="1"/>
    </xf>
    <xf numFmtId="0" fontId="21" fillId="0" borderId="13" xfId="4" applyFont="1" applyBorder="1" applyAlignment="1">
      <alignment horizontal="left" vertical="center" wrapText="1"/>
    </xf>
    <xf numFmtId="0" fontId="21" fillId="0" borderId="5" xfId="4" applyFont="1" applyBorder="1" applyAlignment="1">
      <alignment horizontal="left" vertical="center" wrapText="1"/>
    </xf>
    <xf numFmtId="0" fontId="14" fillId="0" borderId="0" xfId="6" applyFont="1" applyAlignment="1">
      <alignment horizontal="left" vertical="center" wrapText="1"/>
    </xf>
    <xf numFmtId="0" fontId="25" fillId="0" borderId="0" xfId="8" applyFont="1" applyAlignment="1">
      <alignment horizontal="center" wrapText="1"/>
    </xf>
    <xf numFmtId="0" fontId="14" fillId="0" borderId="2" xfId="8" applyFont="1" applyFill="1" applyBorder="1" applyAlignment="1">
      <alignment horizontal="left" vertical="center" wrapText="1"/>
    </xf>
    <xf numFmtId="0" fontId="14" fillId="0" borderId="6" xfId="8" applyFont="1" applyFill="1" applyBorder="1" applyAlignment="1">
      <alignment horizontal="left" vertical="center" wrapText="1"/>
    </xf>
    <xf numFmtId="0" fontId="14" fillId="0" borderId="3" xfId="8" applyFont="1" applyFill="1" applyBorder="1" applyAlignment="1">
      <alignment horizontal="left" vertical="center" wrapText="1"/>
    </xf>
    <xf numFmtId="0" fontId="14" fillId="0" borderId="2" xfId="8" applyFont="1" applyBorder="1" applyAlignment="1">
      <alignment horizontal="left" vertical="center" wrapText="1"/>
    </xf>
    <xf numFmtId="0" fontId="14" fillId="0" borderId="6" xfId="8" applyFont="1" applyBorder="1" applyAlignment="1">
      <alignment horizontal="left" vertical="center" wrapText="1"/>
    </xf>
    <xf numFmtId="0" fontId="14" fillId="0" borderId="3" xfId="8" applyFont="1" applyBorder="1" applyAlignment="1">
      <alignment horizontal="left" vertical="center" wrapText="1"/>
    </xf>
    <xf numFmtId="49" fontId="25" fillId="0" borderId="0" xfId="8" applyNumberFormat="1" applyFont="1" applyAlignment="1">
      <alignment horizontal="left" wrapText="1"/>
    </xf>
    <xf numFmtId="0" fontId="14" fillId="7" borderId="1" xfId="8" applyFont="1" applyFill="1" applyBorder="1" applyAlignment="1">
      <alignment horizontal="left" vertical="center" wrapText="1"/>
    </xf>
    <xf numFmtId="0" fontId="14" fillId="0" borderId="1" xfId="8" applyFont="1" applyBorder="1" applyAlignment="1">
      <alignment horizontal="left" vertical="center" wrapText="1"/>
    </xf>
    <xf numFmtId="0" fontId="14" fillId="6" borderId="2" xfId="2" applyFont="1" applyFill="1" applyBorder="1" applyAlignment="1">
      <alignment horizontal="left" vertical="center" wrapText="1"/>
    </xf>
    <xf numFmtId="0" fontId="14" fillId="6" borderId="6" xfId="2" applyFont="1" applyFill="1" applyBorder="1" applyAlignment="1">
      <alignment horizontal="left" vertical="center" wrapText="1"/>
    </xf>
    <xf numFmtId="0" fontId="14" fillId="6" borderId="3" xfId="2" applyFont="1" applyFill="1" applyBorder="1" applyAlignment="1">
      <alignment horizontal="left" vertical="center" wrapText="1"/>
    </xf>
    <xf numFmtId="0" fontId="14" fillId="0" borderId="2" xfId="6" applyFont="1" applyBorder="1" applyAlignment="1">
      <alignment horizontal="left" vertical="center" wrapText="1"/>
    </xf>
    <xf numFmtId="0" fontId="14" fillId="0" borderId="6" xfId="6" applyFont="1" applyBorder="1" applyAlignment="1">
      <alignment horizontal="left" vertical="center" wrapText="1"/>
    </xf>
    <xf numFmtId="0" fontId="14" fillId="0" borderId="3" xfId="6" applyFont="1" applyBorder="1" applyAlignment="1">
      <alignment horizontal="left" vertical="center" wrapText="1"/>
    </xf>
    <xf numFmtId="0" fontId="14" fillId="0" borderId="2" xfId="8" applyNumberFormat="1" applyFont="1" applyFill="1" applyBorder="1" applyAlignment="1">
      <alignment horizontal="left" vertical="center" wrapText="1"/>
    </xf>
    <xf numFmtId="0" fontId="14" fillId="0" borderId="6" xfId="8" applyNumberFormat="1" applyFont="1" applyFill="1" applyBorder="1" applyAlignment="1">
      <alignment horizontal="left" vertical="center" wrapText="1"/>
    </xf>
    <xf numFmtId="0" fontId="14" fillId="0" borderId="3" xfId="8" applyNumberFormat="1" applyFont="1" applyFill="1" applyBorder="1" applyAlignment="1">
      <alignment horizontal="left" vertical="center" wrapText="1"/>
    </xf>
    <xf numFmtId="0" fontId="14" fillId="0" borderId="2" xfId="8" applyNumberFormat="1" applyFont="1" applyBorder="1" applyAlignment="1">
      <alignment horizontal="left" vertical="center" wrapText="1"/>
    </xf>
    <xf numFmtId="0" fontId="14" fillId="0" borderId="6" xfId="8" applyNumberFormat="1" applyFont="1" applyBorder="1" applyAlignment="1">
      <alignment horizontal="left" vertical="center" wrapText="1"/>
    </xf>
    <xf numFmtId="0" fontId="14" fillId="0" borderId="3" xfId="8" applyNumberFormat="1" applyFont="1" applyBorder="1" applyAlignment="1">
      <alignment horizontal="left" vertical="center" wrapText="1"/>
    </xf>
    <xf numFmtId="0" fontId="21" fillId="0" borderId="0" xfId="6" applyFont="1" applyAlignment="1">
      <alignment horizontal="center" vertical="center" wrapText="1"/>
    </xf>
    <xf numFmtId="0" fontId="14" fillId="0" borderId="4" xfId="6" applyFont="1" applyBorder="1" applyAlignment="1">
      <alignment horizontal="center" vertical="center" wrapText="1"/>
    </xf>
    <xf numFmtId="0" fontId="14" fillId="0" borderId="5" xfId="6" applyFont="1" applyBorder="1" applyAlignment="1">
      <alignment horizontal="center" vertical="center" wrapText="1"/>
    </xf>
    <xf numFmtId="0" fontId="14" fillId="0" borderId="7" xfId="6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4" fillId="0" borderId="1" xfId="6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2" fillId="0" borderId="2" xfId="6" applyFont="1" applyBorder="1" applyAlignment="1">
      <alignment horizontal="center" vertical="center" wrapText="1"/>
    </xf>
    <xf numFmtId="0" fontId="22" fillId="0" borderId="6" xfId="6" applyFont="1" applyBorder="1" applyAlignment="1">
      <alignment horizontal="center" vertical="center" wrapText="1"/>
    </xf>
    <xf numFmtId="0" fontId="22" fillId="0" borderId="3" xfId="6" applyFont="1" applyBorder="1" applyAlignment="1">
      <alignment horizontal="center" vertical="center" wrapText="1"/>
    </xf>
    <xf numFmtId="0" fontId="14" fillId="0" borderId="7" xfId="8" applyNumberFormat="1" applyFont="1" applyBorder="1" applyAlignment="1">
      <alignment horizontal="left" vertical="center" wrapText="1"/>
    </xf>
    <xf numFmtId="0" fontId="14" fillId="0" borderId="8" xfId="8" applyNumberFormat="1" applyFont="1" applyBorder="1" applyAlignment="1">
      <alignment horizontal="left" vertical="center" wrapText="1"/>
    </xf>
    <xf numFmtId="0" fontId="14" fillId="0" borderId="9" xfId="8" applyNumberFormat="1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 indent="11"/>
    </xf>
    <xf numFmtId="0" fontId="4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left" vertical="center" wrapText="1" indent="13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 indent="10"/>
    </xf>
    <xf numFmtId="0" fontId="9" fillId="0" borderId="0" xfId="0" applyFont="1" applyAlignment="1">
      <alignment horizontal="left" vertical="center" indent="10"/>
    </xf>
    <xf numFmtId="0" fontId="14" fillId="0" borderId="0" xfId="14" applyFont="1" applyAlignment="1">
      <alignment horizontal="left" vertical="center" indent="40"/>
    </xf>
    <xf numFmtId="0" fontId="14" fillId="0" borderId="0" xfId="14" applyFont="1" applyFill="1" applyAlignment="1">
      <alignment horizontal="left"/>
    </xf>
    <xf numFmtId="0" fontId="14" fillId="0" borderId="0" xfId="14" applyFont="1" applyAlignment="1">
      <alignment horizontal="left" vertical="center"/>
    </xf>
  </cellXfs>
  <cellStyles count="15">
    <cellStyle name="Normal" xfId="10"/>
    <cellStyle name="Гиперссылка" xfId="5" builtinId="8"/>
    <cellStyle name="Обычный" xfId="0" builtinId="0"/>
    <cellStyle name="Обычный 2" xfId="4"/>
    <cellStyle name="Обычный 2 2" xfId="11"/>
    <cellStyle name="Обычный 2 3" xfId="14"/>
    <cellStyle name="Обычный 3" xfId="2"/>
    <cellStyle name="Обычный 4" xfId="8"/>
    <cellStyle name="Обычный 4 2" xfId="9"/>
    <cellStyle name="Обычный_приложения к отчету" xfId="6"/>
    <cellStyle name="Обычный_эффективность финан" xfId="13"/>
    <cellStyle name="Финансовый" xfId="1" builtinId="3"/>
    <cellStyle name="Финансовый 2" xfId="3"/>
    <cellStyle name="Финансовый 3" xfId="12"/>
    <cellStyle name="Финансовый 4" xfId="7"/>
  </cellStyles>
  <dxfs count="19"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66FF"/>
        </patternFill>
      </fill>
    </dxf>
    <dxf>
      <fill>
        <patternFill>
          <bgColor rgb="FFFF99FF"/>
        </patternFill>
      </fill>
    </dxf>
  </dxfs>
  <tableStyles count="0" defaultTableStyle="TableStyleMedium2" defaultPivotStyle="PivotStyleMedium9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76"/>
  <sheetViews>
    <sheetView tabSelected="1" view="pageBreakPreview" zoomScale="60" zoomScaleNormal="75" workbookViewId="0">
      <selection activeCell="K1" sqref="K1:K2"/>
    </sheetView>
  </sheetViews>
  <sheetFormatPr defaultRowHeight="15.75" x14ac:dyDescent="0.25"/>
  <cols>
    <col min="1" max="1" width="5" style="127" customWidth="1"/>
    <col min="2" max="2" width="25.85546875" style="127" customWidth="1"/>
    <col min="3" max="3" width="11.85546875" style="128" customWidth="1"/>
    <col min="4" max="4" width="10.5703125" style="129" customWidth="1"/>
    <col min="5" max="6" width="9.5703125" style="139" customWidth="1"/>
    <col min="7" max="7" width="8.28515625" style="139" customWidth="1"/>
    <col min="8" max="8" width="8.28515625" style="129" customWidth="1"/>
    <col min="9" max="9" width="8.28515625" style="139" customWidth="1"/>
    <col min="10" max="10" width="8.28515625" style="129" customWidth="1"/>
    <col min="11" max="12" width="8.85546875" style="129" customWidth="1"/>
    <col min="13" max="13" width="77.5703125" style="127" customWidth="1"/>
    <col min="14" max="16384" width="9.140625" style="127"/>
  </cols>
  <sheetData>
    <row r="1" spans="1:13" x14ac:dyDescent="0.25">
      <c r="I1" s="127"/>
      <c r="K1" s="234" t="s">
        <v>289</v>
      </c>
    </row>
    <row r="3" spans="1:13" x14ac:dyDescent="0.25">
      <c r="K3" s="235" t="s">
        <v>61</v>
      </c>
    </row>
    <row r="4" spans="1:13" x14ac:dyDescent="0.25">
      <c r="K4" s="235" t="s">
        <v>60</v>
      </c>
    </row>
    <row r="5" spans="1:13" x14ac:dyDescent="0.25">
      <c r="K5" s="235" t="s">
        <v>59</v>
      </c>
    </row>
    <row r="6" spans="1:13" x14ac:dyDescent="0.25">
      <c r="K6" s="235" t="s">
        <v>58</v>
      </c>
    </row>
    <row r="7" spans="1:13" x14ac:dyDescent="0.25">
      <c r="K7" s="235" t="s">
        <v>57</v>
      </c>
    </row>
    <row r="8" spans="1:13" x14ac:dyDescent="0.25">
      <c r="A8" s="233"/>
    </row>
    <row r="9" spans="1:13" ht="18.75" x14ac:dyDescent="0.25">
      <c r="A9" s="130"/>
    </row>
    <row r="10" spans="1:13" ht="18.75" x14ac:dyDescent="0.25">
      <c r="A10" s="131"/>
    </row>
    <row r="11" spans="1:13" ht="18.75" x14ac:dyDescent="0.25">
      <c r="A11" s="132"/>
    </row>
    <row r="12" spans="1:13" ht="18.75" x14ac:dyDescent="0.25">
      <c r="A12" s="153" t="s">
        <v>56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</row>
    <row r="13" spans="1:13" ht="18.75" x14ac:dyDescent="0.25">
      <c r="A13" s="153" t="s">
        <v>55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</row>
    <row r="14" spans="1:13" ht="18.75" x14ac:dyDescent="0.25">
      <c r="A14" s="153" t="s">
        <v>54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</row>
    <row r="15" spans="1:13" ht="22.5" x14ac:dyDescent="0.25">
      <c r="A15" s="154" t="s">
        <v>53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</row>
    <row r="16" spans="1:13" ht="18.75" x14ac:dyDescent="0.25">
      <c r="A16" s="153" t="s">
        <v>52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</row>
    <row r="17" spans="1:17" ht="18.75" x14ac:dyDescent="0.25">
      <c r="A17" s="132"/>
    </row>
    <row r="18" spans="1:17" ht="45.75" customHeight="1" x14ac:dyDescent="0.25">
      <c r="A18" s="155" t="s">
        <v>51</v>
      </c>
      <c r="B18" s="155" t="s">
        <v>50</v>
      </c>
      <c r="C18" s="155" t="s">
        <v>49</v>
      </c>
      <c r="D18" s="155" t="s">
        <v>48</v>
      </c>
      <c r="E18" s="156">
        <v>2017</v>
      </c>
      <c r="F18" s="156"/>
      <c r="G18" s="155">
        <f>E18+1</f>
        <v>2018</v>
      </c>
      <c r="H18" s="155"/>
      <c r="I18" s="155"/>
      <c r="J18" s="155"/>
      <c r="K18" s="155" t="s">
        <v>47</v>
      </c>
      <c r="L18" s="155"/>
      <c r="M18" s="155" t="s">
        <v>46</v>
      </c>
    </row>
    <row r="19" spans="1:17" ht="45.75" customHeight="1" x14ac:dyDescent="0.25">
      <c r="A19" s="155"/>
      <c r="B19" s="155"/>
      <c r="C19" s="155"/>
      <c r="D19" s="155"/>
      <c r="E19" s="156"/>
      <c r="F19" s="156"/>
      <c r="G19" s="155" t="s">
        <v>45</v>
      </c>
      <c r="H19" s="155"/>
      <c r="I19" s="155" t="s">
        <v>44</v>
      </c>
      <c r="J19" s="155"/>
      <c r="K19" s="155"/>
      <c r="L19" s="155"/>
      <c r="M19" s="155"/>
    </row>
    <row r="20" spans="1:17" ht="45.75" customHeight="1" x14ac:dyDescent="0.25">
      <c r="A20" s="155"/>
      <c r="B20" s="155"/>
      <c r="C20" s="155"/>
      <c r="D20" s="155"/>
      <c r="E20" s="141" t="s">
        <v>11</v>
      </c>
      <c r="F20" s="141" t="s">
        <v>12</v>
      </c>
      <c r="G20" s="141" t="s">
        <v>11</v>
      </c>
      <c r="H20" s="142" t="s">
        <v>12</v>
      </c>
      <c r="I20" s="141" t="s">
        <v>11</v>
      </c>
      <c r="J20" s="142" t="s">
        <v>12</v>
      </c>
      <c r="K20" s="142">
        <f>G18+1</f>
        <v>2019</v>
      </c>
      <c r="L20" s="142">
        <f>K20+1</f>
        <v>2020</v>
      </c>
      <c r="M20" s="155"/>
    </row>
    <row r="21" spans="1:17" x14ac:dyDescent="0.25">
      <c r="A21" s="142">
        <v>1</v>
      </c>
      <c r="B21" s="142">
        <v>2</v>
      </c>
      <c r="C21" s="142">
        <v>3</v>
      </c>
      <c r="D21" s="142">
        <v>4</v>
      </c>
      <c r="E21" s="141">
        <v>5</v>
      </c>
      <c r="F21" s="141">
        <v>6</v>
      </c>
      <c r="G21" s="141">
        <v>7</v>
      </c>
      <c r="H21" s="142">
        <v>8</v>
      </c>
      <c r="I21" s="141">
        <v>9</v>
      </c>
      <c r="J21" s="142">
        <v>10</v>
      </c>
      <c r="K21" s="142">
        <v>11</v>
      </c>
      <c r="L21" s="142">
        <v>12</v>
      </c>
      <c r="M21" s="142">
        <v>13</v>
      </c>
    </row>
    <row r="22" spans="1:17" ht="33" customHeight="1" x14ac:dyDescent="0.25">
      <c r="A22" s="150" t="s">
        <v>227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2"/>
    </row>
    <row r="23" spans="1:17" s="133" customFormat="1" ht="156" x14ac:dyDescent="0.2">
      <c r="A23" s="143"/>
      <c r="B23" s="143" t="s">
        <v>230</v>
      </c>
      <c r="C23" s="144" t="s">
        <v>221</v>
      </c>
      <c r="D23" s="144"/>
      <c r="E23" s="145">
        <v>100</v>
      </c>
      <c r="F23" s="145">
        <v>93</v>
      </c>
      <c r="G23" s="145">
        <v>100</v>
      </c>
      <c r="H23" s="142">
        <v>100</v>
      </c>
      <c r="I23" s="145">
        <v>100</v>
      </c>
      <c r="J23" s="142">
        <v>100</v>
      </c>
      <c r="K23" s="144">
        <v>100</v>
      </c>
      <c r="L23" s="144">
        <v>100</v>
      </c>
      <c r="M23" s="142" t="str">
        <f t="shared" ref="M23:M28" si="0">IF(J23="","",IF(J23&lt;I23,"заполнить",""))</f>
        <v/>
      </c>
    </row>
    <row r="24" spans="1:17" s="133" customFormat="1" ht="168" x14ac:dyDescent="0.2">
      <c r="A24" s="143"/>
      <c r="B24" s="143" t="s">
        <v>274</v>
      </c>
      <c r="C24" s="144" t="s">
        <v>221</v>
      </c>
      <c r="D24" s="144"/>
      <c r="E24" s="145">
        <v>60</v>
      </c>
      <c r="F24" s="145">
        <v>67.900000000000006</v>
      </c>
      <c r="G24" s="145">
        <v>60</v>
      </c>
      <c r="H24" s="142">
        <v>100</v>
      </c>
      <c r="I24" s="145">
        <v>60</v>
      </c>
      <c r="J24" s="142">
        <v>100</v>
      </c>
      <c r="K24" s="144">
        <v>60</v>
      </c>
      <c r="L24" s="144">
        <v>60</v>
      </c>
      <c r="M24" s="142" t="str">
        <f t="shared" si="0"/>
        <v/>
      </c>
    </row>
    <row r="25" spans="1:17" s="133" customFormat="1" x14ac:dyDescent="0.2">
      <c r="A25" s="150" t="s">
        <v>227</v>
      </c>
      <c r="B25" s="151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2"/>
    </row>
    <row r="26" spans="1:17" s="133" customFormat="1" ht="108" x14ac:dyDescent="0.2">
      <c r="A26" s="143"/>
      <c r="B26" s="143" t="s">
        <v>275</v>
      </c>
      <c r="C26" s="144" t="s">
        <v>258</v>
      </c>
      <c r="D26" s="144"/>
      <c r="E26" s="145">
        <v>119</v>
      </c>
      <c r="F26" s="145">
        <v>113</v>
      </c>
      <c r="G26" s="145">
        <v>119</v>
      </c>
      <c r="H26" s="142">
        <v>113</v>
      </c>
      <c r="I26" s="145">
        <v>119</v>
      </c>
      <c r="J26" s="142">
        <v>110</v>
      </c>
      <c r="K26" s="144">
        <v>115</v>
      </c>
      <c r="L26" s="144">
        <v>115</v>
      </c>
      <c r="M26" s="142" t="s">
        <v>286</v>
      </c>
    </row>
    <row r="27" spans="1:17" s="133" customFormat="1" x14ac:dyDescent="0.2">
      <c r="A27" s="150" t="s">
        <v>227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2"/>
    </row>
    <row r="28" spans="1:17" s="133" customFormat="1" ht="84" x14ac:dyDescent="0.2">
      <c r="A28" s="143"/>
      <c r="B28" s="143" t="s">
        <v>276</v>
      </c>
      <c r="C28" s="144" t="s">
        <v>221</v>
      </c>
      <c r="D28" s="144"/>
      <c r="E28" s="145">
        <v>80</v>
      </c>
      <c r="F28" s="145">
        <v>80</v>
      </c>
      <c r="G28" s="145">
        <v>85</v>
      </c>
      <c r="H28" s="142">
        <v>85</v>
      </c>
      <c r="I28" s="145">
        <v>85</v>
      </c>
      <c r="J28" s="142">
        <v>85</v>
      </c>
      <c r="K28" s="144">
        <v>90</v>
      </c>
      <c r="L28" s="144">
        <v>100</v>
      </c>
      <c r="M28" s="142" t="str">
        <f t="shared" si="0"/>
        <v/>
      </c>
    </row>
    <row r="29" spans="1:17" x14ac:dyDescent="0.25">
      <c r="A29" s="150" t="s">
        <v>228</v>
      </c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2"/>
      <c r="N29" s="133"/>
      <c r="O29" s="133"/>
      <c r="P29" s="133"/>
      <c r="Q29" s="133"/>
    </row>
    <row r="30" spans="1:17" x14ac:dyDescent="0.25">
      <c r="A30" s="157" t="s">
        <v>229</v>
      </c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9"/>
      <c r="N30" s="133"/>
      <c r="O30" s="133"/>
      <c r="P30" s="133"/>
      <c r="Q30" s="133"/>
    </row>
    <row r="31" spans="1:17" ht="156" x14ac:dyDescent="0.25">
      <c r="A31" s="82" t="s">
        <v>188</v>
      </c>
      <c r="B31" s="83" t="s">
        <v>230</v>
      </c>
      <c r="C31" s="84" t="s">
        <v>221</v>
      </c>
      <c r="D31" s="84" t="s">
        <v>13</v>
      </c>
      <c r="E31" s="85">
        <v>100</v>
      </c>
      <c r="F31" s="87">
        <v>93</v>
      </c>
      <c r="G31" s="85">
        <v>100</v>
      </c>
      <c r="H31" s="85">
        <v>100</v>
      </c>
      <c r="I31" s="85">
        <v>100</v>
      </c>
      <c r="J31" s="86">
        <v>100</v>
      </c>
      <c r="K31" s="87">
        <v>100</v>
      </c>
      <c r="L31" s="87">
        <v>100</v>
      </c>
      <c r="M31" s="142" t="str">
        <f t="shared" ref="M31:M32" si="1">IF(J31="","",IF(J31&lt;I31,"заполнить",""))</f>
        <v/>
      </c>
      <c r="N31" s="133"/>
      <c r="O31" s="133"/>
      <c r="P31" s="133"/>
      <c r="Q31" s="133"/>
    </row>
    <row r="32" spans="1:17" ht="156" x14ac:dyDescent="0.25">
      <c r="A32" s="82" t="s">
        <v>190</v>
      </c>
      <c r="B32" s="88" t="s">
        <v>231</v>
      </c>
      <c r="C32" s="84" t="s">
        <v>221</v>
      </c>
      <c r="D32" s="84" t="s">
        <v>13</v>
      </c>
      <c r="E32" s="87">
        <v>60</v>
      </c>
      <c r="F32" s="87">
        <v>67.900000000000006</v>
      </c>
      <c r="G32" s="87">
        <v>60</v>
      </c>
      <c r="H32" s="87">
        <v>100</v>
      </c>
      <c r="I32" s="87">
        <v>60</v>
      </c>
      <c r="J32" s="89">
        <v>100</v>
      </c>
      <c r="K32" s="87">
        <v>60</v>
      </c>
      <c r="L32" s="87">
        <v>60</v>
      </c>
      <c r="M32" s="142" t="str">
        <f t="shared" si="1"/>
        <v/>
      </c>
      <c r="N32" s="133"/>
      <c r="O32" s="133"/>
      <c r="P32" s="133"/>
      <c r="Q32" s="133"/>
    </row>
    <row r="33" spans="1:17" x14ac:dyDescent="0.25">
      <c r="A33" s="150" t="s">
        <v>232</v>
      </c>
      <c r="B33" s="151"/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2"/>
      <c r="N33" s="133"/>
      <c r="O33" s="133"/>
      <c r="P33" s="133"/>
      <c r="Q33" s="133"/>
    </row>
    <row r="34" spans="1:17" ht="15.75" customHeight="1" x14ac:dyDescent="0.25">
      <c r="A34" s="157" t="s">
        <v>229</v>
      </c>
      <c r="B34" s="158"/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9"/>
      <c r="N34" s="133"/>
      <c r="O34" s="133"/>
      <c r="P34" s="133"/>
      <c r="Q34" s="133"/>
    </row>
    <row r="35" spans="1:17" ht="144" x14ac:dyDescent="0.25">
      <c r="A35" s="82" t="s">
        <v>233</v>
      </c>
      <c r="B35" s="90" t="s">
        <v>234</v>
      </c>
      <c r="C35" s="84" t="s">
        <v>221</v>
      </c>
      <c r="D35" s="84">
        <v>0.05</v>
      </c>
      <c r="E35" s="85">
        <v>9.4</v>
      </c>
      <c r="F35" s="87">
        <v>9.4</v>
      </c>
      <c r="G35" s="85">
        <v>5</v>
      </c>
      <c r="H35" s="91">
        <v>9.4</v>
      </c>
      <c r="I35" s="85">
        <v>5</v>
      </c>
      <c r="J35" s="92">
        <v>7.7</v>
      </c>
      <c r="K35" s="87">
        <v>9.4</v>
      </c>
      <c r="L35" s="87">
        <v>9.4</v>
      </c>
      <c r="M35" s="142" t="str">
        <f t="shared" ref="M35:M42" si="2">IF(J35="","",IF(J35&lt;I35,"заполнить",""))</f>
        <v/>
      </c>
      <c r="N35" s="133"/>
      <c r="O35" s="133"/>
      <c r="P35" s="133"/>
      <c r="Q35" s="133"/>
    </row>
    <row r="36" spans="1:17" ht="409.5" x14ac:dyDescent="0.25">
      <c r="A36" s="82" t="s">
        <v>192</v>
      </c>
      <c r="B36" s="90" t="s">
        <v>235</v>
      </c>
      <c r="C36" s="84" t="s">
        <v>221</v>
      </c>
      <c r="D36" s="84">
        <v>0.05</v>
      </c>
      <c r="E36" s="87">
        <v>83.96</v>
      </c>
      <c r="F36" s="87">
        <v>50</v>
      </c>
      <c r="G36" s="86">
        <v>83.96</v>
      </c>
      <c r="H36" s="86">
        <v>48</v>
      </c>
      <c r="I36" s="86">
        <v>83.96</v>
      </c>
      <c r="J36" s="89">
        <v>48</v>
      </c>
      <c r="K36" s="86">
        <v>83.96</v>
      </c>
      <c r="L36" s="87">
        <v>83.96</v>
      </c>
      <c r="M36" s="142" t="s">
        <v>284</v>
      </c>
      <c r="N36" s="133"/>
      <c r="O36" s="133"/>
      <c r="P36" s="133"/>
      <c r="Q36" s="133"/>
    </row>
    <row r="37" spans="1:17" ht="60" x14ac:dyDescent="0.25">
      <c r="A37" s="82" t="s">
        <v>236</v>
      </c>
      <c r="B37" s="90" t="s">
        <v>237</v>
      </c>
      <c r="C37" s="84" t="s">
        <v>221</v>
      </c>
      <c r="D37" s="84">
        <v>0.05</v>
      </c>
      <c r="E37" s="85">
        <v>98</v>
      </c>
      <c r="F37" s="87">
        <v>98</v>
      </c>
      <c r="G37" s="85">
        <v>100</v>
      </c>
      <c r="H37" s="85">
        <v>98</v>
      </c>
      <c r="I37" s="85">
        <v>100</v>
      </c>
      <c r="J37" s="89">
        <v>98</v>
      </c>
      <c r="K37" s="87">
        <v>98</v>
      </c>
      <c r="L37" s="87">
        <v>98</v>
      </c>
      <c r="M37" s="142" t="s">
        <v>287</v>
      </c>
      <c r="N37" s="133"/>
      <c r="O37" s="133"/>
      <c r="P37" s="133"/>
      <c r="Q37" s="133"/>
    </row>
    <row r="38" spans="1:17" ht="108" x14ac:dyDescent="0.25">
      <c r="A38" s="82" t="s">
        <v>238</v>
      </c>
      <c r="B38" s="90" t="s">
        <v>239</v>
      </c>
      <c r="C38" s="84" t="s">
        <v>221</v>
      </c>
      <c r="D38" s="84">
        <v>0.05</v>
      </c>
      <c r="E38" s="87">
        <v>2.64</v>
      </c>
      <c r="F38" s="87">
        <v>2.2999999999999998</v>
      </c>
      <c r="G38" s="87">
        <v>1</v>
      </c>
      <c r="H38" s="87">
        <v>4.5999999999999996</v>
      </c>
      <c r="I38" s="87">
        <v>1</v>
      </c>
      <c r="J38" s="89">
        <v>4.5999999999999996</v>
      </c>
      <c r="K38" s="87">
        <v>2.64</v>
      </c>
      <c r="L38" s="87">
        <v>2.64</v>
      </c>
      <c r="M38" s="142" t="str">
        <f t="shared" si="2"/>
        <v/>
      </c>
      <c r="N38" s="133"/>
      <c r="O38" s="133"/>
      <c r="P38" s="133"/>
      <c r="Q38" s="133"/>
    </row>
    <row r="39" spans="1:17" ht="108" x14ac:dyDescent="0.25">
      <c r="A39" s="82" t="s">
        <v>240</v>
      </c>
      <c r="B39" s="90" t="s">
        <v>241</v>
      </c>
      <c r="C39" s="84" t="s">
        <v>221</v>
      </c>
      <c r="D39" s="84">
        <v>0.05</v>
      </c>
      <c r="E39" s="87">
        <v>17.5</v>
      </c>
      <c r="F39" s="87">
        <v>6</v>
      </c>
      <c r="G39" s="87">
        <v>9</v>
      </c>
      <c r="H39" s="87">
        <v>5</v>
      </c>
      <c r="I39" s="87">
        <v>9</v>
      </c>
      <c r="J39" s="89">
        <v>5</v>
      </c>
      <c r="K39" s="87">
        <v>17.5</v>
      </c>
      <c r="L39" s="87">
        <v>17.5</v>
      </c>
      <c r="M39" s="142" t="s">
        <v>285</v>
      </c>
      <c r="N39" s="133"/>
      <c r="O39" s="133"/>
      <c r="P39" s="133"/>
      <c r="Q39" s="133"/>
    </row>
    <row r="40" spans="1:17" ht="156" x14ac:dyDescent="0.25">
      <c r="A40" s="82" t="s">
        <v>242</v>
      </c>
      <c r="B40" s="90" t="s">
        <v>243</v>
      </c>
      <c r="C40" s="84" t="s">
        <v>221</v>
      </c>
      <c r="D40" s="84">
        <v>0.05</v>
      </c>
      <c r="E40" s="87">
        <v>100</v>
      </c>
      <c r="F40" s="87">
        <v>100</v>
      </c>
      <c r="G40" s="87">
        <v>100</v>
      </c>
      <c r="H40" s="87">
        <v>100</v>
      </c>
      <c r="I40" s="87">
        <v>100</v>
      </c>
      <c r="J40" s="89">
        <v>100</v>
      </c>
      <c r="K40" s="87">
        <v>100</v>
      </c>
      <c r="L40" s="87">
        <v>100</v>
      </c>
      <c r="M40" s="142" t="str">
        <f t="shared" si="2"/>
        <v/>
      </c>
      <c r="N40" s="133"/>
      <c r="O40" s="133"/>
      <c r="P40" s="133"/>
      <c r="Q40" s="133"/>
    </row>
    <row r="41" spans="1:17" ht="108" x14ac:dyDescent="0.25">
      <c r="A41" s="82" t="s">
        <v>244</v>
      </c>
      <c r="B41" s="90" t="s">
        <v>245</v>
      </c>
      <c r="C41" s="84" t="s">
        <v>221</v>
      </c>
      <c r="D41" s="84">
        <v>0.05</v>
      </c>
      <c r="E41" s="87">
        <v>48</v>
      </c>
      <c r="F41" s="87">
        <v>86.9</v>
      </c>
      <c r="G41" s="87">
        <v>48</v>
      </c>
      <c r="H41" s="87">
        <v>84.7</v>
      </c>
      <c r="I41" s="87">
        <v>48</v>
      </c>
      <c r="J41" s="92">
        <v>84.7</v>
      </c>
      <c r="K41" s="87">
        <v>48</v>
      </c>
      <c r="L41" s="87">
        <v>48</v>
      </c>
      <c r="M41" s="142" t="str">
        <f t="shared" si="2"/>
        <v/>
      </c>
      <c r="N41" s="133"/>
      <c r="O41" s="133"/>
      <c r="P41" s="133"/>
      <c r="Q41" s="133"/>
    </row>
    <row r="42" spans="1:17" ht="96" x14ac:dyDescent="0.25">
      <c r="A42" s="82" t="s">
        <v>246</v>
      </c>
      <c r="B42" s="90" t="s">
        <v>247</v>
      </c>
      <c r="C42" s="84" t="s">
        <v>221</v>
      </c>
      <c r="D42" s="84">
        <v>0.05</v>
      </c>
      <c r="E42" s="87">
        <v>12</v>
      </c>
      <c r="F42" s="87">
        <v>64.7</v>
      </c>
      <c r="G42" s="87">
        <v>75</v>
      </c>
      <c r="H42" s="87">
        <v>75</v>
      </c>
      <c r="I42" s="87">
        <v>75</v>
      </c>
      <c r="J42" s="89">
        <v>75</v>
      </c>
      <c r="K42" s="87">
        <v>12</v>
      </c>
      <c r="L42" s="87">
        <v>12</v>
      </c>
      <c r="M42" s="142" t="str">
        <f t="shared" si="2"/>
        <v/>
      </c>
      <c r="N42" s="133"/>
      <c r="O42" s="133"/>
      <c r="P42" s="133"/>
      <c r="Q42" s="133"/>
    </row>
    <row r="43" spans="1:17" x14ac:dyDescent="0.25">
      <c r="A43" s="150" t="s">
        <v>248</v>
      </c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2"/>
      <c r="N43" s="133"/>
      <c r="O43" s="133"/>
      <c r="P43" s="133"/>
      <c r="Q43" s="133"/>
    </row>
    <row r="44" spans="1:17" ht="15.75" customHeight="1" x14ac:dyDescent="0.25">
      <c r="A44" s="157" t="s">
        <v>229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9"/>
      <c r="N44" s="133"/>
      <c r="O44" s="133"/>
      <c r="P44" s="133"/>
      <c r="Q44" s="133"/>
    </row>
    <row r="45" spans="1:17" ht="96" x14ac:dyDescent="0.25">
      <c r="A45" s="82" t="s">
        <v>249</v>
      </c>
      <c r="B45" s="83" t="s">
        <v>250</v>
      </c>
      <c r="C45" s="84" t="s">
        <v>221</v>
      </c>
      <c r="D45" s="84">
        <v>0.05</v>
      </c>
      <c r="E45" s="87">
        <v>70.599999999999994</v>
      </c>
      <c r="F45" s="87">
        <v>77</v>
      </c>
      <c r="G45" s="87">
        <v>70.599999999999994</v>
      </c>
      <c r="H45" s="87">
        <v>77</v>
      </c>
      <c r="I45" s="87">
        <v>70.599999999999994</v>
      </c>
      <c r="J45" s="89">
        <v>77</v>
      </c>
      <c r="K45" s="87">
        <v>70.599999999999994</v>
      </c>
      <c r="L45" s="87">
        <v>70.599999999999994</v>
      </c>
      <c r="M45" s="142" t="str">
        <f t="shared" ref="M45:M46" si="3">IF(J45="","",IF(J45&lt;I45,"заполнить",""))</f>
        <v/>
      </c>
      <c r="N45" s="133"/>
      <c r="O45" s="133"/>
      <c r="P45" s="133"/>
      <c r="Q45" s="133"/>
    </row>
    <row r="46" spans="1:17" ht="164.25" customHeight="1" x14ac:dyDescent="0.25">
      <c r="A46" s="82" t="s">
        <v>263</v>
      </c>
      <c r="B46" s="83" t="s">
        <v>277</v>
      </c>
      <c r="C46" s="84" t="s">
        <v>221</v>
      </c>
      <c r="D46" s="84"/>
      <c r="E46" s="87">
        <v>100</v>
      </c>
      <c r="F46" s="87">
        <v>100</v>
      </c>
      <c r="G46" s="87">
        <v>100</v>
      </c>
      <c r="H46" s="142">
        <v>100</v>
      </c>
      <c r="I46" s="87">
        <v>100</v>
      </c>
      <c r="J46" s="142">
        <v>100</v>
      </c>
      <c r="K46" s="87">
        <v>100</v>
      </c>
      <c r="L46" s="87">
        <v>100</v>
      </c>
      <c r="M46" s="142" t="str">
        <f t="shared" si="3"/>
        <v/>
      </c>
      <c r="N46" s="133"/>
      <c r="O46" s="133"/>
      <c r="P46" s="133"/>
      <c r="Q46" s="133"/>
    </row>
    <row r="47" spans="1:17" x14ac:dyDescent="0.25">
      <c r="A47" s="160" t="s">
        <v>251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33"/>
      <c r="O47" s="133"/>
      <c r="P47" s="133"/>
      <c r="Q47" s="133"/>
    </row>
    <row r="48" spans="1:17" ht="15.75" customHeight="1" x14ac:dyDescent="0.25">
      <c r="A48" s="161" t="s">
        <v>229</v>
      </c>
      <c r="B48" s="161"/>
      <c r="C48" s="161"/>
      <c r="D48" s="161"/>
      <c r="E48" s="161"/>
      <c r="F48" s="161"/>
      <c r="G48" s="161"/>
      <c r="H48" s="161"/>
      <c r="I48" s="161"/>
      <c r="J48" s="161"/>
      <c r="K48" s="161"/>
      <c r="L48" s="161"/>
      <c r="M48" s="161"/>
      <c r="N48" s="133"/>
      <c r="O48" s="133"/>
      <c r="P48" s="133"/>
      <c r="Q48" s="133"/>
    </row>
    <row r="49" spans="1:17" ht="108" x14ac:dyDescent="0.25">
      <c r="A49" s="82" t="s">
        <v>166</v>
      </c>
      <c r="B49" s="83" t="s">
        <v>252</v>
      </c>
      <c r="C49" s="84" t="s">
        <v>221</v>
      </c>
      <c r="D49" s="84">
        <v>0.05</v>
      </c>
      <c r="E49" s="87">
        <v>80.5</v>
      </c>
      <c r="F49" s="87">
        <v>81</v>
      </c>
      <c r="G49" s="87">
        <v>80.5</v>
      </c>
      <c r="H49" s="87">
        <v>80.7</v>
      </c>
      <c r="I49" s="87">
        <v>80.5</v>
      </c>
      <c r="J49" s="89">
        <v>80.7</v>
      </c>
      <c r="K49" s="87">
        <v>80.5</v>
      </c>
      <c r="L49" s="87">
        <v>80.5</v>
      </c>
      <c r="M49" s="142" t="str">
        <f t="shared" ref="M49" si="4">IF(J49="","",IF(J49&lt;I49,"заполнить",""))</f>
        <v/>
      </c>
      <c r="N49" s="133"/>
      <c r="O49" s="133"/>
      <c r="P49" s="133"/>
      <c r="Q49" s="133"/>
    </row>
    <row r="50" spans="1:17" x14ac:dyDescent="0.25">
      <c r="A50" s="150" t="s">
        <v>253</v>
      </c>
      <c r="B50" s="151"/>
      <c r="C50" s="151"/>
      <c r="D50" s="151"/>
      <c r="E50" s="151"/>
      <c r="F50" s="151"/>
      <c r="G50" s="151"/>
      <c r="H50" s="151"/>
      <c r="I50" s="151"/>
      <c r="J50" s="151"/>
      <c r="K50" s="151"/>
      <c r="L50" s="151"/>
      <c r="M50" s="152"/>
      <c r="N50" s="133"/>
      <c r="O50" s="133"/>
      <c r="P50" s="133"/>
      <c r="Q50" s="133"/>
    </row>
    <row r="51" spans="1:17" ht="15.75" customHeight="1" x14ac:dyDescent="0.25">
      <c r="A51" s="157" t="s">
        <v>229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9"/>
      <c r="N51" s="133"/>
      <c r="O51" s="133"/>
      <c r="P51" s="133"/>
      <c r="Q51" s="133"/>
    </row>
    <row r="52" spans="1:17" ht="47.25" x14ac:dyDescent="0.25">
      <c r="A52" s="93" t="s">
        <v>168</v>
      </c>
      <c r="B52" s="83" t="s">
        <v>254</v>
      </c>
      <c r="C52" s="84" t="s">
        <v>221</v>
      </c>
      <c r="D52" s="84">
        <v>0.05</v>
      </c>
      <c r="E52" s="87">
        <v>82.9</v>
      </c>
      <c r="F52" s="87">
        <v>85</v>
      </c>
      <c r="G52" s="87">
        <v>82.9</v>
      </c>
      <c r="H52" s="87">
        <v>0</v>
      </c>
      <c r="I52" s="87">
        <v>82.9</v>
      </c>
      <c r="J52" s="89">
        <v>46</v>
      </c>
      <c r="K52" s="87">
        <v>82.9</v>
      </c>
      <c r="L52" s="87">
        <v>82.9</v>
      </c>
      <c r="M52" s="142" t="s">
        <v>288</v>
      </c>
      <c r="N52" s="133"/>
      <c r="O52" s="133"/>
      <c r="P52" s="133"/>
      <c r="Q52" s="133"/>
    </row>
    <row r="53" spans="1:17" x14ac:dyDescent="0.25">
      <c r="A53" s="150" t="s">
        <v>90</v>
      </c>
      <c r="B53" s="151"/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152"/>
      <c r="N53" s="133"/>
      <c r="O53" s="133"/>
      <c r="P53" s="133"/>
      <c r="Q53" s="133"/>
    </row>
    <row r="54" spans="1:17" ht="15.75" customHeight="1" x14ac:dyDescent="0.25">
      <c r="A54" s="157" t="s">
        <v>255</v>
      </c>
      <c r="B54" s="158"/>
      <c r="C54" s="158"/>
      <c r="D54" s="158"/>
      <c r="E54" s="158"/>
      <c r="F54" s="158"/>
      <c r="G54" s="158"/>
      <c r="H54" s="158"/>
      <c r="I54" s="158"/>
      <c r="J54" s="158"/>
      <c r="K54" s="158"/>
      <c r="L54" s="158"/>
      <c r="M54" s="159"/>
      <c r="N54" s="133"/>
      <c r="O54" s="133"/>
      <c r="P54" s="133"/>
      <c r="Q54" s="133"/>
    </row>
    <row r="55" spans="1:17" ht="156" x14ac:dyDescent="0.25">
      <c r="A55" s="94" t="s">
        <v>233</v>
      </c>
      <c r="B55" s="90" t="s">
        <v>256</v>
      </c>
      <c r="C55" s="84" t="s">
        <v>221</v>
      </c>
      <c r="D55" s="95">
        <v>0.05</v>
      </c>
      <c r="E55" s="146">
        <v>97.13</v>
      </c>
      <c r="F55" s="146">
        <v>66.678333333333327</v>
      </c>
      <c r="G55" s="148">
        <v>97.13</v>
      </c>
      <c r="H55" s="149">
        <v>98</v>
      </c>
      <c r="I55" s="148">
        <v>97.13</v>
      </c>
      <c r="J55" s="86">
        <v>100</v>
      </c>
      <c r="K55" s="148">
        <v>97.13</v>
      </c>
      <c r="L55" s="148">
        <v>97.13</v>
      </c>
      <c r="M55" s="142" t="str">
        <f t="shared" ref="M55:M58" si="5">IF(J55="","",IF(J55&lt;I55,"заполнить",""))</f>
        <v/>
      </c>
      <c r="N55" s="133"/>
      <c r="O55" s="133"/>
      <c r="P55" s="133"/>
      <c r="Q55" s="133"/>
    </row>
    <row r="56" spans="1:17" ht="60" x14ac:dyDescent="0.25">
      <c r="A56" s="96" t="s">
        <v>192</v>
      </c>
      <c r="B56" s="97" t="s">
        <v>257</v>
      </c>
      <c r="C56" s="84" t="s">
        <v>258</v>
      </c>
      <c r="D56" s="84">
        <v>0.05</v>
      </c>
      <c r="E56" s="147">
        <v>10</v>
      </c>
      <c r="F56" s="147">
        <v>40</v>
      </c>
      <c r="G56" s="87">
        <v>10</v>
      </c>
      <c r="H56" s="87">
        <v>0</v>
      </c>
      <c r="I56" s="87">
        <v>3</v>
      </c>
      <c r="J56" s="86">
        <v>3</v>
      </c>
      <c r="K56" s="87">
        <v>1</v>
      </c>
      <c r="L56" s="87">
        <v>1</v>
      </c>
      <c r="M56" s="142" t="str">
        <f t="shared" si="5"/>
        <v/>
      </c>
      <c r="N56" s="133"/>
      <c r="O56" s="133"/>
      <c r="P56" s="133"/>
      <c r="Q56" s="133"/>
    </row>
    <row r="57" spans="1:17" ht="96" x14ac:dyDescent="0.25">
      <c r="A57" s="96" t="s">
        <v>236</v>
      </c>
      <c r="B57" s="97" t="s">
        <v>259</v>
      </c>
      <c r="C57" s="84" t="s">
        <v>258</v>
      </c>
      <c r="D57" s="84">
        <v>0.05</v>
      </c>
      <c r="E57" s="147">
        <v>2</v>
      </c>
      <c r="F57" s="147">
        <v>3</v>
      </c>
      <c r="G57" s="87">
        <v>10</v>
      </c>
      <c r="H57" s="87">
        <v>23</v>
      </c>
      <c r="I57" s="87">
        <v>10</v>
      </c>
      <c r="J57" s="86">
        <v>23</v>
      </c>
      <c r="K57" s="87">
        <v>22</v>
      </c>
      <c r="L57" s="87">
        <v>22</v>
      </c>
      <c r="M57" s="142" t="str">
        <f t="shared" si="5"/>
        <v/>
      </c>
      <c r="N57" s="133"/>
      <c r="O57" s="133"/>
      <c r="P57" s="133"/>
      <c r="Q57" s="133"/>
    </row>
    <row r="58" spans="1:17" ht="192" x14ac:dyDescent="0.25">
      <c r="A58" s="96" t="s">
        <v>238</v>
      </c>
      <c r="B58" s="90" t="s">
        <v>260</v>
      </c>
      <c r="C58" s="84" t="s">
        <v>221</v>
      </c>
      <c r="D58" s="84">
        <v>0.05</v>
      </c>
      <c r="E58" s="147">
        <v>3</v>
      </c>
      <c r="F58" s="147">
        <v>36</v>
      </c>
      <c r="G58" s="87">
        <v>3</v>
      </c>
      <c r="H58" s="91">
        <v>0</v>
      </c>
      <c r="I58" s="87">
        <v>3</v>
      </c>
      <c r="J58" s="86">
        <v>11.5</v>
      </c>
      <c r="K58" s="87">
        <v>4.3</v>
      </c>
      <c r="L58" s="87">
        <v>4.3</v>
      </c>
      <c r="M58" s="142" t="str">
        <f t="shared" si="5"/>
        <v/>
      </c>
      <c r="N58" s="133"/>
      <c r="O58" s="133"/>
      <c r="P58" s="133"/>
      <c r="Q58" s="133"/>
    </row>
    <row r="59" spans="1:17" x14ac:dyDescent="0.25">
      <c r="A59" s="150" t="s">
        <v>90</v>
      </c>
      <c r="B59" s="151"/>
      <c r="C59" s="151"/>
      <c r="D59" s="151"/>
      <c r="E59" s="151"/>
      <c r="F59" s="151"/>
      <c r="G59" s="151"/>
      <c r="H59" s="151"/>
      <c r="I59" s="151"/>
      <c r="J59" s="151"/>
      <c r="K59" s="151"/>
      <c r="L59" s="151"/>
      <c r="M59" s="152"/>
      <c r="N59" s="133"/>
      <c r="O59" s="133"/>
      <c r="P59" s="133"/>
      <c r="Q59" s="133"/>
    </row>
    <row r="60" spans="1:17" ht="15.75" customHeight="1" x14ac:dyDescent="0.25">
      <c r="A60" s="157" t="s">
        <v>261</v>
      </c>
      <c r="B60" s="158"/>
      <c r="C60" s="158"/>
      <c r="D60" s="158"/>
      <c r="E60" s="158"/>
      <c r="F60" s="158"/>
      <c r="G60" s="158"/>
      <c r="H60" s="158"/>
      <c r="I60" s="158"/>
      <c r="J60" s="158"/>
      <c r="K60" s="158"/>
      <c r="L60" s="158"/>
      <c r="M60" s="159"/>
      <c r="N60" s="133"/>
      <c r="O60" s="133"/>
      <c r="P60" s="133"/>
      <c r="Q60" s="133"/>
    </row>
    <row r="61" spans="1:17" ht="120" x14ac:dyDescent="0.25">
      <c r="A61" s="96" t="s">
        <v>249</v>
      </c>
      <c r="B61" s="98" t="s">
        <v>262</v>
      </c>
      <c r="C61" s="84" t="s">
        <v>221</v>
      </c>
      <c r="D61" s="84">
        <v>0.05</v>
      </c>
      <c r="E61" s="87">
        <v>100</v>
      </c>
      <c r="F61" s="87">
        <v>100</v>
      </c>
      <c r="G61" s="87">
        <v>100</v>
      </c>
      <c r="H61" s="87">
        <v>100</v>
      </c>
      <c r="I61" s="87">
        <v>100</v>
      </c>
      <c r="J61" s="87">
        <v>100</v>
      </c>
      <c r="K61" s="87">
        <v>100</v>
      </c>
      <c r="L61" s="87">
        <v>100</v>
      </c>
      <c r="M61" s="142" t="str">
        <f t="shared" ref="M61:M64" si="6">IF(J61="","",IF(J61&lt;I61,"заполнить",""))</f>
        <v/>
      </c>
      <c r="N61" s="133"/>
      <c r="O61" s="133"/>
      <c r="P61" s="133"/>
      <c r="Q61" s="133"/>
    </row>
    <row r="62" spans="1:17" ht="36" x14ac:dyDescent="0.25">
      <c r="A62" s="96" t="s">
        <v>263</v>
      </c>
      <c r="B62" s="99" t="s">
        <v>264</v>
      </c>
      <c r="C62" s="84" t="s">
        <v>221</v>
      </c>
      <c r="D62" s="84">
        <v>0.05</v>
      </c>
      <c r="E62" s="87">
        <v>100</v>
      </c>
      <c r="F62" s="87">
        <v>100</v>
      </c>
      <c r="G62" s="87">
        <v>100</v>
      </c>
      <c r="H62" s="87">
        <v>100</v>
      </c>
      <c r="I62" s="87">
        <v>100</v>
      </c>
      <c r="J62" s="87">
        <v>100</v>
      </c>
      <c r="K62" s="87">
        <v>100</v>
      </c>
      <c r="L62" s="87">
        <v>100</v>
      </c>
      <c r="M62" s="142" t="str">
        <f t="shared" si="6"/>
        <v/>
      </c>
      <c r="N62" s="133"/>
      <c r="O62" s="133"/>
      <c r="P62" s="133"/>
      <c r="Q62" s="133"/>
    </row>
    <row r="63" spans="1:17" ht="60" x14ac:dyDescent="0.25">
      <c r="A63" s="96" t="s">
        <v>265</v>
      </c>
      <c r="B63" s="98" t="s">
        <v>266</v>
      </c>
      <c r="C63" s="84" t="s">
        <v>221</v>
      </c>
      <c r="D63" s="84">
        <v>0.05</v>
      </c>
      <c r="E63" s="87">
        <v>100</v>
      </c>
      <c r="F63" s="87">
        <v>100</v>
      </c>
      <c r="G63" s="87">
        <v>100</v>
      </c>
      <c r="H63" s="87">
        <v>100</v>
      </c>
      <c r="I63" s="87">
        <v>100</v>
      </c>
      <c r="J63" s="87">
        <v>100</v>
      </c>
      <c r="K63" s="87">
        <v>100</v>
      </c>
      <c r="L63" s="87">
        <v>100</v>
      </c>
      <c r="M63" s="142" t="str">
        <f t="shared" si="6"/>
        <v/>
      </c>
      <c r="N63" s="133"/>
      <c r="O63" s="133"/>
      <c r="P63" s="133"/>
      <c r="Q63" s="133"/>
    </row>
    <row r="64" spans="1:17" x14ac:dyDescent="0.25">
      <c r="A64" s="100" t="s">
        <v>267</v>
      </c>
      <c r="B64" s="101" t="s">
        <v>268</v>
      </c>
      <c r="C64" s="84" t="s">
        <v>221</v>
      </c>
      <c r="D64" s="84">
        <v>0.05</v>
      </c>
      <c r="E64" s="91">
        <v>95</v>
      </c>
      <c r="F64" s="91">
        <v>95</v>
      </c>
      <c r="G64" s="91">
        <v>95</v>
      </c>
      <c r="H64" s="91">
        <v>20</v>
      </c>
      <c r="I64" s="91">
        <v>95</v>
      </c>
      <c r="J64" s="102">
        <v>95</v>
      </c>
      <c r="K64" s="87">
        <v>95</v>
      </c>
      <c r="L64" s="87">
        <v>95</v>
      </c>
      <c r="M64" s="142" t="str">
        <f t="shared" si="6"/>
        <v/>
      </c>
      <c r="N64" s="133"/>
      <c r="O64" s="133"/>
      <c r="P64" s="133"/>
      <c r="Q64" s="133"/>
    </row>
    <row r="65" spans="1:17" x14ac:dyDescent="0.25">
      <c r="A65" s="150" t="s">
        <v>278</v>
      </c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2"/>
      <c r="N65" s="133"/>
      <c r="O65" s="133"/>
      <c r="P65" s="133"/>
      <c r="Q65" s="133"/>
    </row>
    <row r="66" spans="1:17" x14ac:dyDescent="0.25">
      <c r="A66" s="157" t="s">
        <v>279</v>
      </c>
      <c r="B66" s="158"/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9"/>
      <c r="N66" s="133"/>
      <c r="O66" s="133"/>
      <c r="P66" s="133"/>
      <c r="Q66" s="133"/>
    </row>
    <row r="67" spans="1:17" ht="36" x14ac:dyDescent="0.25">
      <c r="A67" s="96" t="s">
        <v>249</v>
      </c>
      <c r="B67" s="98" t="s">
        <v>280</v>
      </c>
      <c r="C67" s="84" t="s">
        <v>281</v>
      </c>
      <c r="D67" s="144">
        <v>0.03</v>
      </c>
      <c r="E67" s="87">
        <v>2</v>
      </c>
      <c r="F67" s="87">
        <v>3</v>
      </c>
      <c r="G67" s="87">
        <v>4</v>
      </c>
      <c r="H67" s="144">
        <v>4</v>
      </c>
      <c r="I67" s="87">
        <v>4</v>
      </c>
      <c r="J67" s="144">
        <v>4</v>
      </c>
      <c r="K67" s="84">
        <v>0</v>
      </c>
      <c r="L67" s="84">
        <v>0</v>
      </c>
      <c r="M67" s="142" t="str">
        <f t="shared" ref="M67:M69" si="7">IF(J67="","",IF(J67&lt;I67,"заполнить",""))</f>
        <v/>
      </c>
      <c r="N67" s="133"/>
      <c r="O67" s="133"/>
      <c r="P67" s="133"/>
      <c r="Q67" s="133"/>
    </row>
    <row r="68" spans="1:17" ht="36" x14ac:dyDescent="0.25">
      <c r="A68" s="96" t="s">
        <v>263</v>
      </c>
      <c r="B68" s="99" t="s">
        <v>282</v>
      </c>
      <c r="C68" s="84" t="s">
        <v>281</v>
      </c>
      <c r="D68" s="144">
        <v>0.03</v>
      </c>
      <c r="E68" s="87">
        <v>1</v>
      </c>
      <c r="F68" s="87">
        <v>1</v>
      </c>
      <c r="G68" s="87">
        <v>4</v>
      </c>
      <c r="H68" s="144">
        <v>4</v>
      </c>
      <c r="I68" s="87">
        <v>4</v>
      </c>
      <c r="J68" s="144">
        <v>4</v>
      </c>
      <c r="K68" s="84">
        <v>0</v>
      </c>
      <c r="L68" s="84">
        <v>0</v>
      </c>
      <c r="M68" s="142" t="str">
        <f t="shared" si="7"/>
        <v/>
      </c>
      <c r="N68" s="133"/>
      <c r="O68" s="133"/>
      <c r="P68" s="133"/>
      <c r="Q68" s="133"/>
    </row>
    <row r="69" spans="1:17" ht="48" x14ac:dyDescent="0.25">
      <c r="A69" s="96" t="s">
        <v>265</v>
      </c>
      <c r="B69" s="98" t="s">
        <v>283</v>
      </c>
      <c r="C69" s="84" t="s">
        <v>281</v>
      </c>
      <c r="D69" s="144">
        <v>0.03</v>
      </c>
      <c r="E69" s="87">
        <v>0</v>
      </c>
      <c r="F69" s="87">
        <v>1</v>
      </c>
      <c r="G69" s="87">
        <v>3</v>
      </c>
      <c r="H69" s="144">
        <v>3</v>
      </c>
      <c r="I69" s="87">
        <v>3</v>
      </c>
      <c r="J69" s="144">
        <v>3</v>
      </c>
      <c r="K69" s="84">
        <v>0</v>
      </c>
      <c r="L69" s="84">
        <v>0</v>
      </c>
      <c r="M69" s="142" t="str">
        <f t="shared" si="7"/>
        <v/>
      </c>
      <c r="N69" s="133"/>
      <c r="O69" s="133"/>
      <c r="P69" s="133"/>
      <c r="Q69" s="133"/>
    </row>
    <row r="70" spans="1:17" x14ac:dyDescent="0.25">
      <c r="A70" s="134"/>
      <c r="B70" s="135"/>
      <c r="C70" s="136"/>
      <c r="D70" s="136"/>
      <c r="E70" s="140"/>
      <c r="F70" s="140"/>
      <c r="G70" s="140"/>
      <c r="H70" s="136"/>
      <c r="I70" s="140"/>
      <c r="J70" s="136"/>
      <c r="K70" s="136"/>
      <c r="L70" s="136"/>
      <c r="M70" s="137"/>
    </row>
    <row r="71" spans="1:17" x14ac:dyDescent="0.25">
      <c r="A71" s="134"/>
      <c r="B71" s="135"/>
      <c r="C71" s="136"/>
      <c r="D71" s="136"/>
      <c r="E71" s="140"/>
      <c r="F71" s="140"/>
      <c r="G71" s="140"/>
      <c r="H71" s="136"/>
      <c r="I71" s="140"/>
      <c r="J71" s="136"/>
      <c r="K71" s="136"/>
      <c r="L71" s="136"/>
      <c r="M71" s="137"/>
    </row>
    <row r="72" spans="1:17" x14ac:dyDescent="0.25">
      <c r="A72" s="134"/>
      <c r="B72" s="135"/>
      <c r="C72" s="136"/>
      <c r="D72" s="136"/>
      <c r="E72" s="140"/>
      <c r="F72" s="140"/>
      <c r="G72" s="140"/>
      <c r="H72" s="136"/>
      <c r="I72" s="140"/>
      <c r="J72" s="136"/>
      <c r="K72" s="136"/>
      <c r="L72" s="136"/>
      <c r="M72" s="137"/>
    </row>
    <row r="73" spans="1:17" x14ac:dyDescent="0.25">
      <c r="A73" s="134"/>
      <c r="B73" s="135"/>
      <c r="C73" s="136"/>
      <c r="D73" s="136"/>
      <c r="E73" s="140"/>
      <c r="F73" s="140"/>
      <c r="G73" s="140"/>
      <c r="H73" s="136"/>
      <c r="I73" s="140"/>
      <c r="J73" s="136"/>
      <c r="K73" s="136"/>
      <c r="L73" s="136"/>
      <c r="M73" s="137"/>
    </row>
    <row r="74" spans="1:17" ht="44.25" customHeight="1" x14ac:dyDescent="0.3">
      <c r="A74" s="162" t="s">
        <v>41</v>
      </c>
      <c r="B74" s="162"/>
      <c r="C74" s="162"/>
      <c r="D74" s="162"/>
      <c r="E74" s="162"/>
      <c r="F74" s="162"/>
      <c r="G74" s="162"/>
      <c r="H74" s="162"/>
      <c r="I74" s="162"/>
      <c r="J74" s="162"/>
      <c r="K74" s="163" t="s">
        <v>40</v>
      </c>
      <c r="L74" s="163"/>
      <c r="M74" s="138" t="s">
        <v>39</v>
      </c>
    </row>
    <row r="75" spans="1:17" ht="18.75" x14ac:dyDescent="0.25">
      <c r="A75" s="132"/>
    </row>
    <row r="76" spans="1:17" ht="18.75" x14ac:dyDescent="0.25">
      <c r="A76" s="132"/>
    </row>
  </sheetData>
  <mergeCells count="36">
    <mergeCell ref="A74:J74"/>
    <mergeCell ref="K74:L74"/>
    <mergeCell ref="A53:M53"/>
    <mergeCell ref="A54:M54"/>
    <mergeCell ref="A59:M59"/>
    <mergeCell ref="A60:M60"/>
    <mergeCell ref="A65:M65"/>
    <mergeCell ref="A66:M66"/>
    <mergeCell ref="A51:M51"/>
    <mergeCell ref="A25:M25"/>
    <mergeCell ref="A27:M27"/>
    <mergeCell ref="A29:M29"/>
    <mergeCell ref="A30:M30"/>
    <mergeCell ref="A33:M33"/>
    <mergeCell ref="A34:M34"/>
    <mergeCell ref="A43:M43"/>
    <mergeCell ref="A44:M44"/>
    <mergeCell ref="A47:M47"/>
    <mergeCell ref="A48:M48"/>
    <mergeCell ref="A50:M50"/>
    <mergeCell ref="A22:M22"/>
    <mergeCell ref="A12:M12"/>
    <mergeCell ref="A13:M13"/>
    <mergeCell ref="A14:M14"/>
    <mergeCell ref="A15:M15"/>
    <mergeCell ref="A16:M16"/>
    <mergeCell ref="A18:A20"/>
    <mergeCell ref="B18:B20"/>
    <mergeCell ref="C18:C20"/>
    <mergeCell ref="D18:D20"/>
    <mergeCell ref="E18:F19"/>
    <mergeCell ref="G18:J18"/>
    <mergeCell ref="K18:L19"/>
    <mergeCell ref="M18:M20"/>
    <mergeCell ref="G19:H19"/>
    <mergeCell ref="I19:J19"/>
  </mergeCells>
  <conditionalFormatting sqref="D67:D69 H67:H69 J67:J69">
    <cfRule type="expression" dxfId="18" priority="16">
      <formula>D67=""</formula>
    </cfRule>
  </conditionalFormatting>
  <conditionalFormatting sqref="M70:M73">
    <cfRule type="expression" dxfId="17" priority="15">
      <formula>M70="заполнить"</formula>
    </cfRule>
  </conditionalFormatting>
  <conditionalFormatting sqref="J28 J26 H28 H26">
    <cfRule type="expression" dxfId="16" priority="14">
      <formula>H26=""</formula>
    </cfRule>
  </conditionalFormatting>
  <conditionalFormatting sqref="J23:J24 H23:H24">
    <cfRule type="expression" dxfId="15" priority="13">
      <formula>H23=""</formula>
    </cfRule>
  </conditionalFormatting>
  <conditionalFormatting sqref="J46 H46">
    <cfRule type="expression" dxfId="14" priority="12">
      <formula>H46=""</formula>
    </cfRule>
  </conditionalFormatting>
  <conditionalFormatting sqref="M23:M24">
    <cfRule type="expression" dxfId="13" priority="11">
      <formula>M23="заполнить"</formula>
    </cfRule>
  </conditionalFormatting>
  <conditionalFormatting sqref="M26">
    <cfRule type="expression" dxfId="12" priority="10">
      <formula>M26="заполнить"</formula>
    </cfRule>
  </conditionalFormatting>
  <conditionalFormatting sqref="M28">
    <cfRule type="expression" dxfId="11" priority="9">
      <formula>M28="заполнить"</formula>
    </cfRule>
  </conditionalFormatting>
  <conditionalFormatting sqref="M31:M32">
    <cfRule type="expression" dxfId="10" priority="8">
      <formula>M31="заполнить"</formula>
    </cfRule>
  </conditionalFormatting>
  <conditionalFormatting sqref="M35:M42">
    <cfRule type="expression" dxfId="9" priority="7">
      <formula>M35="заполнить"</formula>
    </cfRule>
  </conditionalFormatting>
  <conditionalFormatting sqref="M45:M46">
    <cfRule type="expression" dxfId="8" priority="6">
      <formula>M45="заполнить"</formula>
    </cfRule>
  </conditionalFormatting>
  <conditionalFormatting sqref="M49">
    <cfRule type="expression" dxfId="7" priority="5">
      <formula>M49="заполнить"</formula>
    </cfRule>
  </conditionalFormatting>
  <conditionalFormatting sqref="M52">
    <cfRule type="expression" dxfId="6" priority="4">
      <formula>M52="заполнить"</formula>
    </cfRule>
  </conditionalFormatting>
  <conditionalFormatting sqref="M55:M58">
    <cfRule type="expression" dxfId="5" priority="3">
      <formula>M55="заполнить"</formula>
    </cfRule>
  </conditionalFormatting>
  <conditionalFormatting sqref="M61:M64">
    <cfRule type="expression" dxfId="4" priority="2">
      <formula>M61="заполнить"</formula>
    </cfRule>
  </conditionalFormatting>
  <conditionalFormatting sqref="M67:M69">
    <cfRule type="expression" dxfId="3" priority="1">
      <formula>M67="заполнить"</formula>
    </cfRule>
  </conditionalFormatting>
  <pageMargins left="0.78740157480314965" right="0.78740157480314965" top="1.1811023622047245" bottom="0.47" header="0.31496062992125984" footer="0.31496062992125984"/>
  <pageSetup paperSize="9" scale="64" fitToHeight="0" orientation="landscape" r:id="rId1"/>
  <rowBreaks count="3" manualBreakCount="3">
    <brk id="37" max="12" man="1"/>
    <brk id="49" max="16383" man="1"/>
    <brk id="58" max="16383" man="1"/>
  </rowBreaks>
  <colBreaks count="1" manualBreakCount="1">
    <brk id="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117"/>
  <sheetViews>
    <sheetView topLeftCell="A10" zoomScale="75" zoomScaleNormal="75" workbookViewId="0">
      <pane ySplit="4005" topLeftCell="A19" activePane="bottomLeft"/>
      <selection activeCell="J30" sqref="J30"/>
      <selection pane="bottomLeft" activeCell="D26" sqref="D26"/>
    </sheetView>
  </sheetViews>
  <sheetFormatPr defaultRowHeight="15.75" x14ac:dyDescent="0.25"/>
  <cols>
    <col min="1" max="1" width="6.42578125" style="28" customWidth="1"/>
    <col min="2" max="2" width="23.140625" style="28" customWidth="1"/>
    <col min="3" max="3" width="20.85546875" style="28" customWidth="1"/>
    <col min="4" max="4" width="45.42578125" style="28" customWidth="1"/>
    <col min="5" max="5" width="8.42578125" style="28" customWidth="1"/>
    <col min="6" max="8" width="8" style="28" customWidth="1"/>
    <col min="9" max="9" width="16.5703125" style="28" customWidth="1"/>
    <col min="10" max="10" width="15.5703125" style="28" customWidth="1"/>
    <col min="11" max="11" width="16.85546875" style="28" customWidth="1"/>
    <col min="12" max="12" width="15.7109375" style="28" customWidth="1"/>
    <col min="13" max="13" width="17" style="28" customWidth="1"/>
    <col min="14" max="14" width="16.42578125" style="28" customWidth="1"/>
    <col min="15" max="15" width="15.28515625" style="28" customWidth="1"/>
    <col min="16" max="16" width="14.5703125" style="28" customWidth="1"/>
    <col min="17" max="17" width="18.28515625" style="28" customWidth="1"/>
    <col min="18" max="16384" width="9.140625" style="28"/>
  </cols>
  <sheetData>
    <row r="1" spans="1:17" ht="18.75" x14ac:dyDescent="0.25">
      <c r="N1" s="33" t="s">
        <v>79</v>
      </c>
    </row>
    <row r="2" spans="1:17" ht="18.75" x14ac:dyDescent="0.25">
      <c r="N2" s="33" t="s">
        <v>60</v>
      </c>
    </row>
    <row r="3" spans="1:17" ht="18.75" x14ac:dyDescent="0.25">
      <c r="N3" s="33" t="s">
        <v>59</v>
      </c>
    </row>
    <row r="4" spans="1:17" ht="18.75" x14ac:dyDescent="0.25">
      <c r="N4" s="33" t="s">
        <v>58</v>
      </c>
    </row>
    <row r="5" spans="1:17" ht="18.75" x14ac:dyDescent="0.25">
      <c r="N5" s="33" t="s">
        <v>57</v>
      </c>
    </row>
    <row r="6" spans="1:17" ht="18.75" x14ac:dyDescent="0.25">
      <c r="L6" s="32"/>
    </row>
    <row r="7" spans="1:17" ht="18.75" x14ac:dyDescent="0.25">
      <c r="A7" s="29"/>
    </row>
    <row r="8" spans="1:17" ht="18.75" x14ac:dyDescent="0.25">
      <c r="A8" s="29"/>
    </row>
    <row r="9" spans="1:17" ht="18.75" x14ac:dyDescent="0.25">
      <c r="A9" s="29"/>
    </row>
    <row r="10" spans="1:17" ht="18.75" x14ac:dyDescent="0.25">
      <c r="A10" s="167" t="s">
        <v>56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</row>
    <row r="11" spans="1:17" ht="18.75" x14ac:dyDescent="0.25">
      <c r="A11" s="167" t="s">
        <v>78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</row>
    <row r="12" spans="1:17" ht="18.75" x14ac:dyDescent="0.25">
      <c r="A12" s="167" t="s">
        <v>273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</row>
    <row r="13" spans="1:17" ht="22.5" x14ac:dyDescent="0.25">
      <c r="A13" s="170" t="s">
        <v>77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</row>
    <row r="14" spans="1:17" ht="18.75" x14ac:dyDescent="0.25">
      <c r="A14" s="167" t="s">
        <v>76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</row>
    <row r="15" spans="1:17" ht="18.75" x14ac:dyDescent="0.25">
      <c r="A15" s="167" t="s">
        <v>75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</row>
    <row r="16" spans="1:17" ht="18.75" x14ac:dyDescent="0.25">
      <c r="A16" s="167"/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</row>
    <row r="17" spans="1:17" ht="18.75" x14ac:dyDescent="0.25">
      <c r="A17" s="29"/>
    </row>
    <row r="18" spans="1:17" x14ac:dyDescent="0.25">
      <c r="A18" s="166" t="s">
        <v>51</v>
      </c>
      <c r="B18" s="166" t="s">
        <v>74</v>
      </c>
      <c r="C18" s="166" t="s">
        <v>73</v>
      </c>
      <c r="D18" s="166" t="s">
        <v>68</v>
      </c>
      <c r="E18" s="166" t="s">
        <v>72</v>
      </c>
      <c r="F18" s="166"/>
      <c r="G18" s="166"/>
      <c r="H18" s="166"/>
      <c r="I18" s="166" t="s">
        <v>71</v>
      </c>
      <c r="J18" s="166"/>
      <c r="K18" s="166"/>
      <c r="L18" s="166"/>
      <c r="M18" s="166"/>
      <c r="N18" s="166"/>
      <c r="O18" s="166"/>
      <c r="P18" s="166"/>
      <c r="Q18" s="166" t="s">
        <v>70</v>
      </c>
    </row>
    <row r="19" spans="1:17" x14ac:dyDescent="0.25">
      <c r="A19" s="166"/>
      <c r="B19" s="166"/>
      <c r="C19" s="166"/>
      <c r="D19" s="166"/>
      <c r="E19" s="166"/>
      <c r="F19" s="166"/>
      <c r="G19" s="166"/>
      <c r="H19" s="166"/>
      <c r="I19" s="166">
        <v>2017</v>
      </c>
      <c r="J19" s="166"/>
      <c r="K19" s="166">
        <v>2018</v>
      </c>
      <c r="L19" s="166"/>
      <c r="M19" s="166"/>
      <c r="N19" s="166"/>
      <c r="O19" s="166" t="s">
        <v>69</v>
      </c>
      <c r="P19" s="166"/>
      <c r="Q19" s="166"/>
    </row>
    <row r="20" spans="1:17" x14ac:dyDescent="0.25">
      <c r="A20" s="166"/>
      <c r="B20" s="166"/>
      <c r="C20" s="166"/>
      <c r="D20" s="166"/>
      <c r="E20" s="166" t="s">
        <v>68</v>
      </c>
      <c r="F20" s="166" t="s">
        <v>67</v>
      </c>
      <c r="G20" s="166" t="s">
        <v>66</v>
      </c>
      <c r="H20" s="166" t="s">
        <v>65</v>
      </c>
      <c r="I20" s="166"/>
      <c r="J20" s="166"/>
      <c r="K20" s="166" t="s">
        <v>45</v>
      </c>
      <c r="L20" s="166"/>
      <c r="M20" s="166" t="s">
        <v>44</v>
      </c>
      <c r="N20" s="166"/>
      <c r="O20" s="166"/>
      <c r="P20" s="166"/>
      <c r="Q20" s="166"/>
    </row>
    <row r="21" spans="1:17" x14ac:dyDescent="0.25">
      <c r="A21" s="166"/>
      <c r="B21" s="166"/>
      <c r="C21" s="166"/>
      <c r="D21" s="166"/>
      <c r="E21" s="166"/>
      <c r="F21" s="166"/>
      <c r="G21" s="166"/>
      <c r="H21" s="166"/>
      <c r="I21" s="107" t="s">
        <v>11</v>
      </c>
      <c r="J21" s="107" t="s">
        <v>12</v>
      </c>
      <c r="K21" s="107" t="s">
        <v>11</v>
      </c>
      <c r="L21" s="107" t="s">
        <v>12</v>
      </c>
      <c r="M21" s="107" t="s">
        <v>11</v>
      </c>
      <c r="N21" s="107" t="s">
        <v>12</v>
      </c>
      <c r="O21" s="107">
        <v>2019</v>
      </c>
      <c r="P21" s="107">
        <v>2020</v>
      </c>
      <c r="Q21" s="166"/>
    </row>
    <row r="22" spans="1:17" x14ac:dyDescent="0.25">
      <c r="A22" s="107">
        <v>1</v>
      </c>
      <c r="B22" s="107">
        <v>2</v>
      </c>
      <c r="C22" s="107">
        <v>3</v>
      </c>
      <c r="D22" s="107">
        <v>4</v>
      </c>
      <c r="E22" s="107">
        <v>5</v>
      </c>
      <c r="F22" s="107">
        <v>6</v>
      </c>
      <c r="G22" s="107">
        <v>7</v>
      </c>
      <c r="H22" s="107">
        <v>8</v>
      </c>
      <c r="I22" s="107">
        <v>9</v>
      </c>
      <c r="J22" s="107">
        <v>10</v>
      </c>
      <c r="K22" s="107">
        <v>11</v>
      </c>
      <c r="L22" s="107">
        <v>12</v>
      </c>
      <c r="M22" s="107">
        <v>13</v>
      </c>
      <c r="N22" s="107">
        <v>14</v>
      </c>
      <c r="O22" s="107">
        <v>15</v>
      </c>
      <c r="P22" s="107">
        <v>16</v>
      </c>
      <c r="Q22" s="107">
        <v>17</v>
      </c>
    </row>
    <row r="23" spans="1:17" x14ac:dyDescent="0.25">
      <c r="A23" s="164">
        <v>1</v>
      </c>
      <c r="B23" s="165" t="s">
        <v>64</v>
      </c>
      <c r="C23" s="165" t="s">
        <v>110</v>
      </c>
      <c r="D23" s="111" t="s">
        <v>63</v>
      </c>
      <c r="E23" s="111"/>
      <c r="F23" s="111"/>
      <c r="G23" s="111"/>
      <c r="H23" s="111"/>
      <c r="I23" s="112">
        <f t="shared" ref="I23:P23" si="0">SUM(I25:I31)</f>
        <v>954172.79600000009</v>
      </c>
      <c r="J23" s="112">
        <f t="shared" si="0"/>
        <v>907470.13800000015</v>
      </c>
      <c r="K23" s="112">
        <f t="shared" si="0"/>
        <v>1002623.5789699999</v>
      </c>
      <c r="L23" s="112">
        <f t="shared" si="0"/>
        <v>474720.42981</v>
      </c>
      <c r="M23" s="112">
        <f t="shared" si="0"/>
        <v>1018448.8624300001</v>
      </c>
      <c r="N23" s="112">
        <f t="shared" si="0"/>
        <v>957873.83217999991</v>
      </c>
      <c r="O23" s="112">
        <f t="shared" si="0"/>
        <v>935808.88899999997</v>
      </c>
      <c r="P23" s="112">
        <f t="shared" si="0"/>
        <v>935808.88899999997</v>
      </c>
      <c r="Q23" s="31"/>
    </row>
    <row r="24" spans="1:17" x14ac:dyDescent="0.25">
      <c r="A24" s="164"/>
      <c r="B24" s="165"/>
      <c r="C24" s="165"/>
      <c r="D24" s="31" t="s">
        <v>62</v>
      </c>
      <c r="E24" s="31"/>
      <c r="F24" s="31"/>
      <c r="G24" s="31"/>
      <c r="H24" s="31"/>
      <c r="I24" s="38"/>
      <c r="J24" s="38"/>
      <c r="K24" s="38"/>
      <c r="L24" s="38"/>
      <c r="M24" s="38"/>
      <c r="N24" s="38"/>
      <c r="O24" s="38"/>
      <c r="P24" s="38"/>
      <c r="Q24" s="31"/>
    </row>
    <row r="25" spans="1:17" ht="31.5" x14ac:dyDescent="0.25">
      <c r="A25" s="164"/>
      <c r="B25" s="165"/>
      <c r="C25" s="165"/>
      <c r="D25" s="31" t="s">
        <v>92</v>
      </c>
      <c r="E25" s="107" t="s">
        <v>99</v>
      </c>
      <c r="F25" s="31"/>
      <c r="G25" s="31"/>
      <c r="H25" s="31"/>
      <c r="I25" s="38">
        <f>SUMIF($D$32:$D$112,$D25,I$32:I$112)</f>
        <v>0</v>
      </c>
      <c r="J25" s="38">
        <f t="shared" ref="J25:P25" si="1">SUMIF($D$32:$D$112,$D25,J$32:J$112)</f>
        <v>0</v>
      </c>
      <c r="K25" s="38">
        <f t="shared" si="1"/>
        <v>0</v>
      </c>
      <c r="L25" s="38">
        <f t="shared" si="1"/>
        <v>0</v>
      </c>
      <c r="M25" s="38">
        <f t="shared" si="1"/>
        <v>0</v>
      </c>
      <c r="N25" s="38">
        <f t="shared" si="1"/>
        <v>0</v>
      </c>
      <c r="O25" s="38">
        <f t="shared" si="1"/>
        <v>0</v>
      </c>
      <c r="P25" s="38">
        <f t="shared" si="1"/>
        <v>0</v>
      </c>
      <c r="Q25" s="31"/>
    </row>
    <row r="26" spans="1:17" x14ac:dyDescent="0.25">
      <c r="A26" s="164"/>
      <c r="B26" s="165"/>
      <c r="C26" s="165"/>
      <c r="D26" s="31" t="s">
        <v>93</v>
      </c>
      <c r="E26" s="107" t="s">
        <v>100</v>
      </c>
      <c r="F26" s="31"/>
      <c r="G26" s="31"/>
      <c r="H26" s="31"/>
      <c r="I26" s="38">
        <f t="shared" ref="I26:P31" si="2">SUMIF($D$32:$D$112,$D26,I$32:I$112)</f>
        <v>0</v>
      </c>
      <c r="J26" s="38">
        <f t="shared" si="2"/>
        <v>0</v>
      </c>
      <c r="K26" s="38">
        <f t="shared" si="2"/>
        <v>300</v>
      </c>
      <c r="L26" s="38">
        <f t="shared" si="2"/>
        <v>0</v>
      </c>
      <c r="M26" s="38">
        <f t="shared" si="2"/>
        <v>0</v>
      </c>
      <c r="N26" s="38">
        <f t="shared" si="2"/>
        <v>0</v>
      </c>
      <c r="O26" s="38">
        <f t="shared" si="2"/>
        <v>300</v>
      </c>
      <c r="P26" s="38">
        <f t="shared" si="2"/>
        <v>300</v>
      </c>
      <c r="Q26" s="31"/>
    </row>
    <row r="27" spans="1:17" ht="31.5" x14ac:dyDescent="0.25">
      <c r="A27" s="164"/>
      <c r="B27" s="165"/>
      <c r="C27" s="165"/>
      <c r="D27" s="31" t="s">
        <v>94</v>
      </c>
      <c r="E27" s="107" t="s">
        <v>101</v>
      </c>
      <c r="F27" s="31"/>
      <c r="G27" s="31"/>
      <c r="H27" s="31"/>
      <c r="I27" s="38">
        <f t="shared" si="2"/>
        <v>323.26</v>
      </c>
      <c r="J27" s="38">
        <f t="shared" si="2"/>
        <v>323.26</v>
      </c>
      <c r="K27" s="38">
        <f t="shared" si="2"/>
        <v>0</v>
      </c>
      <c r="L27" s="38">
        <f t="shared" si="2"/>
        <v>0</v>
      </c>
      <c r="M27" s="38">
        <f t="shared" si="2"/>
        <v>0</v>
      </c>
      <c r="N27" s="38">
        <f t="shared" si="2"/>
        <v>0</v>
      </c>
      <c r="O27" s="38">
        <f t="shared" si="2"/>
        <v>0</v>
      </c>
      <c r="P27" s="38">
        <f t="shared" si="2"/>
        <v>0</v>
      </c>
      <c r="Q27" s="31"/>
    </row>
    <row r="28" spans="1:17" ht="31.5" x14ac:dyDescent="0.25">
      <c r="A28" s="164"/>
      <c r="B28" s="165"/>
      <c r="C28" s="165"/>
      <c r="D28" s="31" t="s">
        <v>95</v>
      </c>
      <c r="E28" s="107" t="s">
        <v>102</v>
      </c>
      <c r="F28" s="31"/>
      <c r="G28" s="31"/>
      <c r="H28" s="31"/>
      <c r="I28" s="38">
        <f t="shared" si="2"/>
        <v>911882.63600000006</v>
      </c>
      <c r="J28" s="38">
        <f t="shared" si="2"/>
        <v>871496.94100000011</v>
      </c>
      <c r="K28" s="38">
        <f t="shared" si="2"/>
        <v>958130.92505999992</v>
      </c>
      <c r="L28" s="38">
        <f t="shared" si="2"/>
        <v>471251.63955000002</v>
      </c>
      <c r="M28" s="38">
        <f t="shared" si="2"/>
        <v>977645.03606000007</v>
      </c>
      <c r="N28" s="38">
        <f t="shared" si="2"/>
        <v>920735.31296999997</v>
      </c>
      <c r="O28" s="38">
        <f t="shared" si="2"/>
        <v>935508.88899999997</v>
      </c>
      <c r="P28" s="38">
        <f t="shared" si="2"/>
        <v>935508.88899999997</v>
      </c>
      <c r="Q28" s="31"/>
    </row>
    <row r="29" spans="1:17" ht="47.25" x14ac:dyDescent="0.25">
      <c r="A29" s="164"/>
      <c r="B29" s="165"/>
      <c r="C29" s="165"/>
      <c r="D29" s="31" t="s">
        <v>96</v>
      </c>
      <c r="E29" s="107" t="s">
        <v>103</v>
      </c>
      <c r="F29" s="31"/>
      <c r="G29" s="31"/>
      <c r="H29" s="31"/>
      <c r="I29" s="38">
        <f t="shared" si="2"/>
        <v>2425.15</v>
      </c>
      <c r="J29" s="38">
        <f t="shared" si="2"/>
        <v>2392.11</v>
      </c>
      <c r="K29" s="38">
        <f t="shared" si="2"/>
        <v>0</v>
      </c>
      <c r="L29" s="38">
        <f t="shared" si="2"/>
        <v>0</v>
      </c>
      <c r="M29" s="38">
        <f t="shared" si="2"/>
        <v>0</v>
      </c>
      <c r="N29" s="38">
        <f t="shared" si="2"/>
        <v>0</v>
      </c>
      <c r="O29" s="38">
        <f t="shared" si="2"/>
        <v>0</v>
      </c>
      <c r="P29" s="38">
        <f t="shared" si="2"/>
        <v>0</v>
      </c>
      <c r="Q29" s="31"/>
    </row>
    <row r="30" spans="1:17" ht="31.5" x14ac:dyDescent="0.25">
      <c r="A30" s="164"/>
      <c r="B30" s="165"/>
      <c r="C30" s="165"/>
      <c r="D30" s="31" t="s">
        <v>97</v>
      </c>
      <c r="E30" s="107" t="s">
        <v>104</v>
      </c>
      <c r="F30" s="31"/>
      <c r="G30" s="31"/>
      <c r="H30" s="31"/>
      <c r="I30" s="38">
        <f t="shared" si="2"/>
        <v>0</v>
      </c>
      <c r="J30" s="38">
        <f t="shared" si="2"/>
        <v>0</v>
      </c>
      <c r="K30" s="38">
        <f t="shared" si="2"/>
        <v>0</v>
      </c>
      <c r="L30" s="38">
        <f t="shared" si="2"/>
        <v>0</v>
      </c>
      <c r="M30" s="38">
        <f t="shared" si="2"/>
        <v>0</v>
      </c>
      <c r="N30" s="38">
        <f t="shared" si="2"/>
        <v>0</v>
      </c>
      <c r="O30" s="38">
        <f t="shared" si="2"/>
        <v>0</v>
      </c>
      <c r="P30" s="38">
        <f t="shared" si="2"/>
        <v>0</v>
      </c>
      <c r="Q30" s="31"/>
    </row>
    <row r="31" spans="1:17" ht="31.5" x14ac:dyDescent="0.25">
      <c r="A31" s="164"/>
      <c r="B31" s="165"/>
      <c r="C31" s="165"/>
      <c r="D31" s="31" t="s">
        <v>98</v>
      </c>
      <c r="E31" s="107" t="s">
        <v>105</v>
      </c>
      <c r="F31" s="31"/>
      <c r="G31" s="31"/>
      <c r="H31" s="31"/>
      <c r="I31" s="38">
        <f t="shared" si="2"/>
        <v>39541.75</v>
      </c>
      <c r="J31" s="38">
        <f t="shared" si="2"/>
        <v>33257.826999999997</v>
      </c>
      <c r="K31" s="38">
        <f t="shared" si="2"/>
        <v>44192.653910000001</v>
      </c>
      <c r="L31" s="38">
        <f t="shared" si="2"/>
        <v>3468.7902600000002</v>
      </c>
      <c r="M31" s="38">
        <f t="shared" si="2"/>
        <v>40803.826370000002</v>
      </c>
      <c r="N31" s="38">
        <f t="shared" si="2"/>
        <v>37138.519209999999</v>
      </c>
      <c r="O31" s="38">
        <f t="shared" si="2"/>
        <v>0</v>
      </c>
      <c r="P31" s="38">
        <f t="shared" si="2"/>
        <v>0</v>
      </c>
      <c r="Q31" s="31"/>
    </row>
    <row r="32" spans="1:17" x14ac:dyDescent="0.25">
      <c r="A32" s="164">
        <v>2</v>
      </c>
      <c r="B32" s="165" t="s">
        <v>8</v>
      </c>
      <c r="C32" s="165" t="s">
        <v>111</v>
      </c>
      <c r="D32" s="113" t="s">
        <v>63</v>
      </c>
      <c r="E32" s="113"/>
      <c r="F32" s="113"/>
      <c r="G32" s="113"/>
      <c r="H32" s="113"/>
      <c r="I32" s="114">
        <f t="shared" ref="I32:P32" si="3">SUM(I34:I40)</f>
        <v>895023.31500000006</v>
      </c>
      <c r="J32" s="114">
        <f t="shared" si="3"/>
        <v>850154.20600000001</v>
      </c>
      <c r="K32" s="114">
        <f t="shared" si="3"/>
        <v>935308.53931999998</v>
      </c>
      <c r="L32" s="114">
        <f t="shared" si="3"/>
        <v>450887.42926</v>
      </c>
      <c r="M32" s="114">
        <f t="shared" si="3"/>
        <v>942981.91190000006</v>
      </c>
      <c r="N32" s="114">
        <f t="shared" si="3"/>
        <v>890196.1762499999</v>
      </c>
      <c r="O32" s="114">
        <f t="shared" si="3"/>
        <v>886096.39</v>
      </c>
      <c r="P32" s="114">
        <f t="shared" si="3"/>
        <v>886096.39</v>
      </c>
      <c r="Q32" s="37"/>
    </row>
    <row r="33" spans="1:17" x14ac:dyDescent="0.25">
      <c r="A33" s="164"/>
      <c r="B33" s="165"/>
      <c r="C33" s="165"/>
      <c r="D33" s="31" t="s">
        <v>62</v>
      </c>
      <c r="E33" s="31"/>
      <c r="F33" s="31"/>
      <c r="G33" s="31"/>
      <c r="H33" s="31"/>
      <c r="I33" s="38"/>
      <c r="J33" s="38"/>
      <c r="K33" s="38"/>
      <c r="L33" s="38"/>
      <c r="M33" s="38"/>
      <c r="N33" s="38"/>
      <c r="O33" s="38"/>
      <c r="P33" s="38"/>
      <c r="Q33" s="31"/>
    </row>
    <row r="34" spans="1:17" ht="31.5" x14ac:dyDescent="0.25">
      <c r="A34" s="164"/>
      <c r="B34" s="165"/>
      <c r="C34" s="165"/>
      <c r="D34" s="31" t="s">
        <v>92</v>
      </c>
      <c r="E34" s="107" t="s">
        <v>99</v>
      </c>
      <c r="F34" s="31"/>
      <c r="G34" s="31"/>
      <c r="H34" s="31"/>
      <c r="I34" s="38"/>
      <c r="J34" s="38"/>
      <c r="K34" s="38"/>
      <c r="L34" s="38"/>
      <c r="M34" s="38"/>
      <c r="N34" s="38"/>
      <c r="O34" s="38"/>
      <c r="P34" s="38"/>
      <c r="Q34" s="31"/>
    </row>
    <row r="35" spans="1:17" x14ac:dyDescent="0.25">
      <c r="A35" s="164"/>
      <c r="B35" s="165"/>
      <c r="C35" s="165"/>
      <c r="D35" s="31" t="s">
        <v>93</v>
      </c>
      <c r="E35" s="107" t="s">
        <v>100</v>
      </c>
      <c r="F35" s="31"/>
      <c r="G35" s="31"/>
      <c r="H35" s="31"/>
      <c r="I35" s="38"/>
      <c r="J35" s="38"/>
      <c r="K35" s="38"/>
      <c r="L35" s="38"/>
      <c r="M35" s="38"/>
      <c r="N35" s="38"/>
      <c r="O35" s="38"/>
      <c r="P35" s="38"/>
      <c r="Q35" s="31"/>
    </row>
    <row r="36" spans="1:17" ht="31.5" x14ac:dyDescent="0.25">
      <c r="A36" s="164"/>
      <c r="B36" s="165"/>
      <c r="C36" s="165"/>
      <c r="D36" s="31" t="s">
        <v>94</v>
      </c>
      <c r="E36" s="107" t="s">
        <v>101</v>
      </c>
      <c r="F36" s="31"/>
      <c r="G36" s="31"/>
      <c r="H36" s="31"/>
      <c r="I36" s="38">
        <v>323.26</v>
      </c>
      <c r="J36" s="38">
        <v>323.26</v>
      </c>
      <c r="K36" s="38"/>
      <c r="L36" s="38"/>
      <c r="M36" s="38"/>
      <c r="N36" s="38"/>
      <c r="O36" s="38"/>
      <c r="P36" s="38"/>
      <c r="Q36" s="31"/>
    </row>
    <row r="37" spans="1:17" ht="31.5" x14ac:dyDescent="0.25">
      <c r="A37" s="164"/>
      <c r="B37" s="165"/>
      <c r="C37" s="165"/>
      <c r="D37" s="31" t="s">
        <v>95</v>
      </c>
      <c r="E37" s="107" t="s">
        <v>102</v>
      </c>
      <c r="F37" s="31"/>
      <c r="G37" s="31"/>
      <c r="H37" s="31"/>
      <c r="I37" s="38">
        <v>864830.80500000005</v>
      </c>
      <c r="J37" s="38">
        <v>824764.96100000001</v>
      </c>
      <c r="K37" s="38">
        <v>907924.90405999997</v>
      </c>
      <c r="L37" s="38">
        <v>447418.63900000002</v>
      </c>
      <c r="M37" s="38">
        <v>923237.10418000002</v>
      </c>
      <c r="N37" s="38">
        <v>871071.96647999994</v>
      </c>
      <c r="O37" s="38">
        <v>886096.39</v>
      </c>
      <c r="P37" s="38">
        <v>886096.39</v>
      </c>
      <c r="Q37" s="31"/>
    </row>
    <row r="38" spans="1:17" ht="47.25" x14ac:dyDescent="0.25">
      <c r="A38" s="164"/>
      <c r="B38" s="165"/>
      <c r="C38" s="165"/>
      <c r="D38" s="31" t="s">
        <v>96</v>
      </c>
      <c r="E38" s="107" t="s">
        <v>103</v>
      </c>
      <c r="F38" s="31"/>
      <c r="G38" s="31"/>
      <c r="H38" s="31"/>
      <c r="I38" s="38">
        <v>2425.15</v>
      </c>
      <c r="J38" s="38">
        <v>2392.11</v>
      </c>
      <c r="K38" s="38"/>
      <c r="L38" s="38"/>
      <c r="M38" s="38"/>
      <c r="N38" s="38"/>
      <c r="O38" s="38"/>
      <c r="P38" s="38"/>
      <c r="Q38" s="31"/>
    </row>
    <row r="39" spans="1:17" ht="31.5" x14ac:dyDescent="0.25">
      <c r="A39" s="164"/>
      <c r="B39" s="165"/>
      <c r="C39" s="165"/>
      <c r="D39" s="31" t="s">
        <v>97</v>
      </c>
      <c r="E39" s="107" t="s">
        <v>104</v>
      </c>
      <c r="F39" s="31"/>
      <c r="G39" s="31"/>
      <c r="H39" s="31"/>
      <c r="I39" s="38"/>
      <c r="J39" s="38"/>
      <c r="K39" s="38"/>
      <c r="L39" s="38"/>
      <c r="M39" s="38"/>
      <c r="N39" s="38"/>
      <c r="O39" s="38"/>
      <c r="P39" s="38"/>
      <c r="Q39" s="31"/>
    </row>
    <row r="40" spans="1:17" ht="31.5" x14ac:dyDescent="0.25">
      <c r="A40" s="164"/>
      <c r="B40" s="165"/>
      <c r="C40" s="165"/>
      <c r="D40" s="31" t="s">
        <v>98</v>
      </c>
      <c r="E40" s="107" t="s">
        <v>105</v>
      </c>
      <c r="F40" s="31"/>
      <c r="G40" s="31"/>
      <c r="H40" s="31"/>
      <c r="I40" s="38">
        <v>27444.1</v>
      </c>
      <c r="J40" s="38">
        <v>22673.875</v>
      </c>
      <c r="K40" s="38">
        <v>27383.635259999999</v>
      </c>
      <c r="L40" s="38">
        <v>3468.7902600000002</v>
      </c>
      <c r="M40" s="38">
        <v>19744.807720000001</v>
      </c>
      <c r="N40" s="38">
        <v>19124.209770000001</v>
      </c>
      <c r="O40" s="38">
        <v>0</v>
      </c>
      <c r="P40" s="38">
        <v>0</v>
      </c>
      <c r="Q40" s="31"/>
    </row>
    <row r="41" spans="1:17" x14ac:dyDescent="0.25">
      <c r="A41" s="164">
        <v>3</v>
      </c>
      <c r="B41" s="165" t="s">
        <v>106</v>
      </c>
      <c r="C41" s="165" t="s">
        <v>112</v>
      </c>
      <c r="D41" s="113" t="s">
        <v>63</v>
      </c>
      <c r="E41" s="113"/>
      <c r="F41" s="113"/>
      <c r="G41" s="113"/>
      <c r="H41" s="113"/>
      <c r="I41" s="114">
        <f t="shared" ref="I41:P41" si="4">SUM(I43:I49)</f>
        <v>2877.0659999999998</v>
      </c>
      <c r="J41" s="114">
        <f t="shared" si="4"/>
        <v>2828.5990000000002</v>
      </c>
      <c r="K41" s="114">
        <f t="shared" si="4"/>
        <v>4134.2299999999996</v>
      </c>
      <c r="L41" s="114">
        <f t="shared" si="4"/>
        <v>1087.066</v>
      </c>
      <c r="M41" s="114">
        <f t="shared" si="4"/>
        <v>3493.8530000000001</v>
      </c>
      <c r="N41" s="114">
        <f t="shared" si="4"/>
        <v>3447.4466299999999</v>
      </c>
      <c r="O41" s="114">
        <f t="shared" si="4"/>
        <v>4062.1</v>
      </c>
      <c r="P41" s="114">
        <f t="shared" si="4"/>
        <v>4062.1</v>
      </c>
      <c r="Q41" s="37"/>
    </row>
    <row r="42" spans="1:17" x14ac:dyDescent="0.25">
      <c r="A42" s="164"/>
      <c r="B42" s="165"/>
      <c r="C42" s="165"/>
      <c r="D42" s="31" t="s">
        <v>62</v>
      </c>
      <c r="E42" s="31"/>
      <c r="F42" s="31"/>
      <c r="G42" s="31"/>
      <c r="H42" s="31"/>
      <c r="I42" s="38"/>
      <c r="J42" s="38"/>
      <c r="K42" s="38"/>
      <c r="L42" s="38"/>
      <c r="M42" s="38"/>
      <c r="N42" s="38"/>
      <c r="O42" s="38"/>
      <c r="P42" s="38"/>
      <c r="Q42" s="31"/>
    </row>
    <row r="43" spans="1:17" ht="31.5" customHeight="1" x14ac:dyDescent="0.25">
      <c r="A43" s="164"/>
      <c r="B43" s="165"/>
      <c r="C43" s="165"/>
      <c r="D43" s="31" t="s">
        <v>92</v>
      </c>
      <c r="E43" s="107" t="s">
        <v>99</v>
      </c>
      <c r="F43" s="31"/>
      <c r="G43" s="31"/>
      <c r="H43" s="31"/>
      <c r="I43" s="38"/>
      <c r="J43" s="38"/>
      <c r="K43" s="38"/>
      <c r="L43" s="38"/>
      <c r="M43" s="38"/>
      <c r="N43" s="38"/>
      <c r="O43" s="38"/>
      <c r="P43" s="38"/>
      <c r="Q43" s="31"/>
    </row>
    <row r="44" spans="1:17" ht="15.75" customHeight="1" x14ac:dyDescent="0.25">
      <c r="A44" s="164"/>
      <c r="B44" s="165"/>
      <c r="C44" s="165"/>
      <c r="D44" s="31" t="s">
        <v>93</v>
      </c>
      <c r="E44" s="107" t="s">
        <v>100</v>
      </c>
      <c r="F44" s="31"/>
      <c r="G44" s="31"/>
      <c r="H44" s="31"/>
      <c r="I44" s="38"/>
      <c r="J44" s="38"/>
      <c r="K44" s="38">
        <v>300</v>
      </c>
      <c r="L44" s="38">
        <v>0</v>
      </c>
      <c r="M44" s="38">
        <v>0</v>
      </c>
      <c r="N44" s="38">
        <v>0</v>
      </c>
      <c r="O44" s="38">
        <v>300</v>
      </c>
      <c r="P44" s="38">
        <v>300</v>
      </c>
      <c r="Q44" s="31"/>
    </row>
    <row r="45" spans="1:17" ht="31.5" customHeight="1" x14ac:dyDescent="0.25">
      <c r="A45" s="164"/>
      <c r="B45" s="165"/>
      <c r="C45" s="165"/>
      <c r="D45" s="31" t="s">
        <v>94</v>
      </c>
      <c r="E45" s="107" t="s">
        <v>101</v>
      </c>
      <c r="F45" s="31"/>
      <c r="G45" s="31"/>
      <c r="H45" s="31"/>
      <c r="I45" s="38"/>
      <c r="J45" s="38"/>
      <c r="K45" s="38"/>
      <c r="L45" s="38"/>
      <c r="M45" s="38"/>
      <c r="N45" s="38"/>
      <c r="O45" s="38"/>
      <c r="P45" s="38"/>
      <c r="Q45" s="31"/>
    </row>
    <row r="46" spans="1:17" ht="31.5" customHeight="1" x14ac:dyDescent="0.25">
      <c r="A46" s="164"/>
      <c r="B46" s="165"/>
      <c r="C46" s="165"/>
      <c r="D46" s="31" t="s">
        <v>95</v>
      </c>
      <c r="E46" s="107" t="s">
        <v>102</v>
      </c>
      <c r="F46" s="31"/>
      <c r="G46" s="31"/>
      <c r="H46" s="31"/>
      <c r="I46" s="38">
        <v>2877.0659999999998</v>
      </c>
      <c r="J46" s="38">
        <v>2828.5990000000002</v>
      </c>
      <c r="K46" s="38">
        <v>3834.23</v>
      </c>
      <c r="L46" s="38">
        <v>1087.066</v>
      </c>
      <c r="M46" s="38">
        <v>3493.8530000000001</v>
      </c>
      <c r="N46" s="38">
        <v>3447.4466299999999</v>
      </c>
      <c r="O46" s="38">
        <v>3762.1</v>
      </c>
      <c r="P46" s="38">
        <v>3762.1</v>
      </c>
      <c r="Q46" s="31"/>
    </row>
    <row r="47" spans="1:17" ht="47.25" customHeight="1" x14ac:dyDescent="0.25">
      <c r="A47" s="164"/>
      <c r="B47" s="165"/>
      <c r="C47" s="165"/>
      <c r="D47" s="31" t="s">
        <v>96</v>
      </c>
      <c r="E47" s="107" t="s">
        <v>103</v>
      </c>
      <c r="F47" s="31"/>
      <c r="G47" s="31"/>
      <c r="H47" s="31"/>
      <c r="I47" s="38"/>
      <c r="J47" s="38"/>
      <c r="K47" s="38"/>
      <c r="L47" s="38"/>
      <c r="M47" s="38"/>
      <c r="N47" s="38"/>
      <c r="O47" s="38"/>
      <c r="P47" s="38"/>
      <c r="Q47" s="31"/>
    </row>
    <row r="48" spans="1:17" ht="31.5" customHeight="1" x14ac:dyDescent="0.25">
      <c r="A48" s="164"/>
      <c r="B48" s="165"/>
      <c r="C48" s="165"/>
      <c r="D48" s="31" t="s">
        <v>97</v>
      </c>
      <c r="E48" s="107" t="s">
        <v>104</v>
      </c>
      <c r="F48" s="31"/>
      <c r="G48" s="31"/>
      <c r="H48" s="31"/>
      <c r="I48" s="38"/>
      <c r="J48" s="38"/>
      <c r="K48" s="38"/>
      <c r="L48" s="38"/>
      <c r="M48" s="38"/>
      <c r="N48" s="38"/>
      <c r="O48" s="38"/>
      <c r="P48" s="38"/>
      <c r="Q48" s="31"/>
    </row>
    <row r="49" spans="1:17" ht="31.5" customHeight="1" x14ac:dyDescent="0.25">
      <c r="A49" s="164"/>
      <c r="B49" s="165"/>
      <c r="C49" s="165"/>
      <c r="D49" s="31" t="s">
        <v>98</v>
      </c>
      <c r="E49" s="107" t="s">
        <v>105</v>
      </c>
      <c r="F49" s="31"/>
      <c r="G49" s="31"/>
      <c r="H49" s="31"/>
      <c r="I49" s="38"/>
      <c r="J49" s="38"/>
      <c r="K49" s="38"/>
      <c r="L49" s="38"/>
      <c r="M49" s="38"/>
      <c r="N49" s="38"/>
      <c r="O49" s="38"/>
      <c r="P49" s="38"/>
      <c r="Q49" s="31"/>
    </row>
    <row r="50" spans="1:17" x14ac:dyDescent="0.25">
      <c r="A50" s="164">
        <v>4</v>
      </c>
      <c r="B50" s="165" t="s">
        <v>114</v>
      </c>
      <c r="C50" s="165" t="s">
        <v>113</v>
      </c>
      <c r="D50" s="113" t="s">
        <v>63</v>
      </c>
      <c r="E50" s="113"/>
      <c r="F50" s="113"/>
      <c r="G50" s="113"/>
      <c r="H50" s="113"/>
      <c r="I50" s="114">
        <f t="shared" ref="I50:P50" si="5">SUM(I52:I58)</f>
        <v>43874.764999999999</v>
      </c>
      <c r="J50" s="114">
        <f t="shared" si="5"/>
        <v>43603.381000000001</v>
      </c>
      <c r="K50" s="114">
        <f t="shared" si="5"/>
        <v>46371.790999999997</v>
      </c>
      <c r="L50" s="114">
        <f t="shared" si="5"/>
        <v>22745.934550000002</v>
      </c>
      <c r="M50" s="114">
        <f t="shared" si="5"/>
        <v>47164.078880000001</v>
      </c>
      <c r="N50" s="114">
        <f t="shared" si="5"/>
        <v>46215.899859999998</v>
      </c>
      <c r="O50" s="114">
        <f t="shared" si="5"/>
        <v>45650.398999999998</v>
      </c>
      <c r="P50" s="114">
        <f t="shared" si="5"/>
        <v>45650.398999999998</v>
      </c>
      <c r="Q50" s="37"/>
    </row>
    <row r="51" spans="1:17" x14ac:dyDescent="0.25">
      <c r="A51" s="164"/>
      <c r="B51" s="165"/>
      <c r="C51" s="165"/>
      <c r="D51" s="31" t="s">
        <v>62</v>
      </c>
      <c r="E51" s="31"/>
      <c r="F51" s="31"/>
      <c r="G51" s="31"/>
      <c r="H51" s="31"/>
      <c r="I51" s="38"/>
      <c r="J51" s="38"/>
      <c r="K51" s="38"/>
      <c r="L51" s="38"/>
      <c r="M51" s="38"/>
      <c r="N51" s="38"/>
      <c r="O51" s="38"/>
      <c r="P51" s="38"/>
      <c r="Q51" s="31"/>
    </row>
    <row r="52" spans="1:17" ht="31.5" customHeight="1" x14ac:dyDescent="0.25">
      <c r="A52" s="164"/>
      <c r="B52" s="165"/>
      <c r="C52" s="165"/>
      <c r="D52" s="31" t="s">
        <v>92</v>
      </c>
      <c r="E52" s="107" t="s">
        <v>99</v>
      </c>
      <c r="F52" s="31"/>
      <c r="G52" s="31"/>
      <c r="H52" s="31"/>
      <c r="I52" s="38"/>
      <c r="J52" s="38"/>
      <c r="K52" s="38"/>
      <c r="L52" s="38"/>
      <c r="M52" s="38"/>
      <c r="N52" s="38"/>
      <c r="O52" s="38"/>
      <c r="P52" s="38"/>
      <c r="Q52" s="31"/>
    </row>
    <row r="53" spans="1:17" ht="15.75" customHeight="1" x14ac:dyDescent="0.25">
      <c r="A53" s="164"/>
      <c r="B53" s="165"/>
      <c r="C53" s="165"/>
      <c r="D53" s="31" t="s">
        <v>93</v>
      </c>
      <c r="E53" s="107" t="s">
        <v>100</v>
      </c>
      <c r="F53" s="31"/>
      <c r="G53" s="31"/>
      <c r="H53" s="31"/>
      <c r="I53" s="38"/>
      <c r="J53" s="38"/>
      <c r="K53" s="38"/>
      <c r="L53" s="38"/>
      <c r="M53" s="38"/>
      <c r="N53" s="38"/>
      <c r="O53" s="38"/>
      <c r="P53" s="38"/>
      <c r="Q53" s="31"/>
    </row>
    <row r="54" spans="1:17" ht="31.5" customHeight="1" x14ac:dyDescent="0.25">
      <c r="A54" s="164"/>
      <c r="B54" s="165"/>
      <c r="C54" s="165"/>
      <c r="D54" s="31" t="s">
        <v>94</v>
      </c>
      <c r="E54" s="107" t="s">
        <v>101</v>
      </c>
      <c r="F54" s="31"/>
      <c r="G54" s="31"/>
      <c r="H54" s="31"/>
      <c r="I54" s="38"/>
      <c r="J54" s="38"/>
      <c r="K54" s="38"/>
      <c r="L54" s="38"/>
      <c r="M54" s="38"/>
      <c r="N54" s="38"/>
      <c r="O54" s="38"/>
      <c r="P54" s="38"/>
      <c r="Q54" s="31"/>
    </row>
    <row r="55" spans="1:17" ht="31.5" customHeight="1" x14ac:dyDescent="0.25">
      <c r="A55" s="164"/>
      <c r="B55" s="165"/>
      <c r="C55" s="165"/>
      <c r="D55" s="31" t="s">
        <v>95</v>
      </c>
      <c r="E55" s="107" t="s">
        <v>102</v>
      </c>
      <c r="F55" s="31"/>
      <c r="G55" s="31"/>
      <c r="H55" s="31"/>
      <c r="I55" s="38">
        <v>43874.764999999999</v>
      </c>
      <c r="J55" s="38">
        <v>43603.381000000001</v>
      </c>
      <c r="K55" s="38">
        <v>46371.790999999997</v>
      </c>
      <c r="L55" s="38">
        <v>22745.934550000002</v>
      </c>
      <c r="M55" s="38">
        <v>47164.078880000001</v>
      </c>
      <c r="N55" s="38">
        <v>46215.899859999998</v>
      </c>
      <c r="O55" s="38">
        <v>45650.398999999998</v>
      </c>
      <c r="P55" s="38">
        <v>45650.398999999998</v>
      </c>
      <c r="Q55" s="31"/>
    </row>
    <row r="56" spans="1:17" ht="47.25" customHeight="1" x14ac:dyDescent="0.25">
      <c r="A56" s="164"/>
      <c r="B56" s="165"/>
      <c r="C56" s="165"/>
      <c r="D56" s="31" t="s">
        <v>96</v>
      </c>
      <c r="E56" s="107" t="s">
        <v>103</v>
      </c>
      <c r="F56" s="31"/>
      <c r="G56" s="31"/>
      <c r="H56" s="31"/>
      <c r="I56" s="38"/>
      <c r="J56" s="38"/>
      <c r="K56" s="38"/>
      <c r="L56" s="38"/>
      <c r="M56" s="38"/>
      <c r="N56" s="38"/>
      <c r="O56" s="38"/>
      <c r="P56" s="38"/>
      <c r="Q56" s="31"/>
    </row>
    <row r="57" spans="1:17" ht="31.5" customHeight="1" x14ac:dyDescent="0.25">
      <c r="A57" s="164"/>
      <c r="B57" s="165"/>
      <c r="C57" s="165"/>
      <c r="D57" s="31" t="s">
        <v>97</v>
      </c>
      <c r="E57" s="107" t="s">
        <v>104</v>
      </c>
      <c r="F57" s="31"/>
      <c r="G57" s="31"/>
      <c r="H57" s="31"/>
      <c r="I57" s="38"/>
      <c r="J57" s="38"/>
      <c r="K57" s="38"/>
      <c r="L57" s="38"/>
      <c r="M57" s="38"/>
      <c r="N57" s="38"/>
      <c r="O57" s="38"/>
      <c r="P57" s="38"/>
      <c r="Q57" s="31"/>
    </row>
    <row r="58" spans="1:17" ht="31.5" customHeight="1" x14ac:dyDescent="0.25">
      <c r="A58" s="164"/>
      <c r="B58" s="165"/>
      <c r="C58" s="165"/>
      <c r="D58" s="31" t="s">
        <v>98</v>
      </c>
      <c r="E58" s="107" t="s">
        <v>105</v>
      </c>
      <c r="F58" s="31"/>
      <c r="G58" s="31"/>
      <c r="H58" s="31"/>
      <c r="I58" s="38"/>
      <c r="J58" s="38"/>
      <c r="K58" s="38"/>
      <c r="L58" s="38"/>
      <c r="M58" s="38"/>
      <c r="N58" s="38"/>
      <c r="O58" s="38"/>
      <c r="P58" s="38"/>
      <c r="Q58" s="31"/>
    </row>
    <row r="59" spans="1:17" x14ac:dyDescent="0.25">
      <c r="A59" s="164">
        <v>5</v>
      </c>
      <c r="B59" s="165" t="s">
        <v>116</v>
      </c>
      <c r="C59" s="165" t="s">
        <v>115</v>
      </c>
      <c r="D59" s="113" t="s">
        <v>63</v>
      </c>
      <c r="E59" s="113"/>
      <c r="F59" s="113"/>
      <c r="G59" s="113"/>
      <c r="H59" s="113"/>
      <c r="I59" s="114">
        <f t="shared" ref="I59:P59" si="6">SUM(I61:I67)</f>
        <v>12397.65</v>
      </c>
      <c r="J59" s="114">
        <f t="shared" si="6"/>
        <v>10883.951999999999</v>
      </c>
      <c r="K59" s="114">
        <f t="shared" si="6"/>
        <v>16809.018650000002</v>
      </c>
      <c r="L59" s="114">
        <f t="shared" si="6"/>
        <v>0</v>
      </c>
      <c r="M59" s="114">
        <f t="shared" si="6"/>
        <v>24809.018650000002</v>
      </c>
      <c r="N59" s="114">
        <f t="shared" si="6"/>
        <v>18014.309440000001</v>
      </c>
      <c r="O59" s="114">
        <f t="shared" si="6"/>
        <v>0</v>
      </c>
      <c r="P59" s="114">
        <f t="shared" si="6"/>
        <v>0</v>
      </c>
      <c r="Q59" s="37"/>
    </row>
    <row r="60" spans="1:17" x14ac:dyDescent="0.25">
      <c r="A60" s="164"/>
      <c r="B60" s="165"/>
      <c r="C60" s="165"/>
      <c r="D60" s="31" t="s">
        <v>62</v>
      </c>
      <c r="E60" s="31"/>
      <c r="F60" s="31"/>
      <c r="G60" s="31"/>
      <c r="H60" s="31"/>
      <c r="I60" s="38"/>
      <c r="J60" s="38"/>
      <c r="K60" s="38"/>
      <c r="L60" s="38"/>
      <c r="M60" s="38"/>
      <c r="N60" s="38"/>
      <c r="O60" s="38"/>
      <c r="P60" s="38"/>
      <c r="Q60" s="31"/>
    </row>
    <row r="61" spans="1:17" ht="31.5" customHeight="1" x14ac:dyDescent="0.25">
      <c r="A61" s="164"/>
      <c r="B61" s="165"/>
      <c r="C61" s="165"/>
      <c r="D61" s="31" t="s">
        <v>92</v>
      </c>
      <c r="E61" s="107" t="s">
        <v>99</v>
      </c>
      <c r="F61" s="31"/>
      <c r="G61" s="31"/>
      <c r="H61" s="31"/>
      <c r="I61" s="38"/>
      <c r="J61" s="38"/>
      <c r="K61" s="38"/>
      <c r="L61" s="38"/>
      <c r="M61" s="38"/>
      <c r="N61" s="38"/>
      <c r="O61" s="38"/>
      <c r="P61" s="38"/>
      <c r="Q61" s="31"/>
    </row>
    <row r="62" spans="1:17" ht="15.75" customHeight="1" x14ac:dyDescent="0.25">
      <c r="A62" s="164"/>
      <c r="B62" s="165"/>
      <c r="C62" s="165"/>
      <c r="D62" s="31" t="s">
        <v>93</v>
      </c>
      <c r="E62" s="107" t="s">
        <v>100</v>
      </c>
      <c r="F62" s="31"/>
      <c r="G62" s="31"/>
      <c r="H62" s="31"/>
      <c r="I62" s="38"/>
      <c r="J62" s="38"/>
      <c r="K62" s="38"/>
      <c r="L62" s="38"/>
      <c r="M62" s="38"/>
      <c r="N62" s="38"/>
      <c r="O62" s="38"/>
      <c r="P62" s="38"/>
      <c r="Q62" s="31"/>
    </row>
    <row r="63" spans="1:17" ht="31.5" customHeight="1" x14ac:dyDescent="0.25">
      <c r="A63" s="164"/>
      <c r="B63" s="165"/>
      <c r="C63" s="165"/>
      <c r="D63" s="31" t="s">
        <v>94</v>
      </c>
      <c r="E63" s="107" t="s">
        <v>101</v>
      </c>
      <c r="F63" s="31"/>
      <c r="G63" s="31"/>
      <c r="H63" s="31"/>
      <c r="I63" s="38"/>
      <c r="J63" s="38"/>
      <c r="K63" s="38"/>
      <c r="L63" s="38"/>
      <c r="M63" s="38"/>
      <c r="N63" s="38"/>
      <c r="O63" s="38"/>
      <c r="P63" s="38"/>
      <c r="Q63" s="31"/>
    </row>
    <row r="64" spans="1:17" ht="31.5" customHeight="1" x14ac:dyDescent="0.25">
      <c r="A64" s="164"/>
      <c r="B64" s="165"/>
      <c r="C64" s="165"/>
      <c r="D64" s="31" t="s">
        <v>95</v>
      </c>
      <c r="E64" s="107" t="s">
        <v>102</v>
      </c>
      <c r="F64" s="31"/>
      <c r="G64" s="31"/>
      <c r="H64" s="31"/>
      <c r="I64" s="38">
        <v>300</v>
      </c>
      <c r="J64" s="38">
        <v>300</v>
      </c>
      <c r="K64" s="38">
        <v>0</v>
      </c>
      <c r="L64" s="38">
        <v>0</v>
      </c>
      <c r="M64" s="38">
        <v>3750</v>
      </c>
      <c r="N64" s="38"/>
      <c r="O64" s="38">
        <v>0</v>
      </c>
      <c r="P64" s="38">
        <v>0</v>
      </c>
      <c r="Q64" s="31"/>
    </row>
    <row r="65" spans="1:17" ht="47.25" customHeight="1" x14ac:dyDescent="0.25">
      <c r="A65" s="164"/>
      <c r="B65" s="165"/>
      <c r="C65" s="165"/>
      <c r="D65" s="31" t="s">
        <v>96</v>
      </c>
      <c r="E65" s="107" t="s">
        <v>103</v>
      </c>
      <c r="F65" s="31"/>
      <c r="G65" s="31"/>
      <c r="H65" s="31"/>
      <c r="I65" s="38"/>
      <c r="J65" s="38"/>
      <c r="K65" s="38"/>
      <c r="L65" s="38"/>
      <c r="M65" s="38"/>
      <c r="N65" s="38"/>
      <c r="O65" s="38"/>
      <c r="P65" s="38"/>
      <c r="Q65" s="31"/>
    </row>
    <row r="66" spans="1:17" ht="31.5" customHeight="1" x14ac:dyDescent="0.25">
      <c r="A66" s="164"/>
      <c r="B66" s="165"/>
      <c r="C66" s="165"/>
      <c r="D66" s="31" t="s">
        <v>97</v>
      </c>
      <c r="E66" s="107" t="s">
        <v>104</v>
      </c>
      <c r="F66" s="31"/>
      <c r="G66" s="31"/>
      <c r="H66" s="31"/>
      <c r="I66" s="38"/>
      <c r="J66" s="38"/>
      <c r="K66" s="38"/>
      <c r="L66" s="38"/>
      <c r="M66" s="38"/>
      <c r="N66" s="38"/>
      <c r="O66" s="38"/>
      <c r="P66" s="38"/>
      <c r="Q66" s="31"/>
    </row>
    <row r="67" spans="1:17" ht="31.5" customHeight="1" x14ac:dyDescent="0.25">
      <c r="A67" s="164"/>
      <c r="B67" s="165"/>
      <c r="C67" s="165"/>
      <c r="D67" s="31" t="s">
        <v>98</v>
      </c>
      <c r="E67" s="107" t="s">
        <v>105</v>
      </c>
      <c r="F67" s="31"/>
      <c r="G67" s="31"/>
      <c r="H67" s="31"/>
      <c r="I67" s="38">
        <v>12097.65</v>
      </c>
      <c r="J67" s="38">
        <v>10583.951999999999</v>
      </c>
      <c r="K67" s="38">
        <v>16809.018650000002</v>
      </c>
      <c r="L67" s="38">
        <v>0</v>
      </c>
      <c r="M67" s="38">
        <v>21059.018650000002</v>
      </c>
      <c r="N67" s="38">
        <v>18014.309440000001</v>
      </c>
      <c r="O67" s="38">
        <v>0</v>
      </c>
      <c r="P67" s="38">
        <v>0</v>
      </c>
      <c r="Q67" s="31"/>
    </row>
    <row r="68" spans="1:17" x14ac:dyDescent="0.25">
      <c r="A68" s="164">
        <v>6</v>
      </c>
      <c r="B68" s="165" t="s">
        <v>91</v>
      </c>
      <c r="C68" s="165"/>
      <c r="D68" s="113" t="s">
        <v>63</v>
      </c>
      <c r="E68" s="113"/>
      <c r="F68" s="113"/>
      <c r="G68" s="113"/>
      <c r="H68" s="113"/>
      <c r="I68" s="114">
        <f t="shared" ref="I68:P68" si="7">SUM(I70:I76)</f>
        <v>0</v>
      </c>
      <c r="J68" s="114">
        <f t="shared" si="7"/>
        <v>0</v>
      </c>
      <c r="K68" s="114">
        <f t="shared" si="7"/>
        <v>0</v>
      </c>
      <c r="L68" s="114">
        <f t="shared" si="7"/>
        <v>0</v>
      </c>
      <c r="M68" s="114">
        <f t="shared" si="7"/>
        <v>0</v>
      </c>
      <c r="N68" s="114">
        <f t="shared" si="7"/>
        <v>0</v>
      </c>
      <c r="O68" s="114">
        <f t="shared" si="7"/>
        <v>0</v>
      </c>
      <c r="P68" s="114">
        <f t="shared" si="7"/>
        <v>0</v>
      </c>
      <c r="Q68" s="37"/>
    </row>
    <row r="69" spans="1:17" x14ac:dyDescent="0.25">
      <c r="A69" s="164"/>
      <c r="B69" s="165"/>
      <c r="C69" s="165"/>
      <c r="D69" s="31" t="s">
        <v>62</v>
      </c>
      <c r="E69" s="31"/>
      <c r="F69" s="31"/>
      <c r="G69" s="31"/>
      <c r="H69" s="31"/>
      <c r="I69" s="38"/>
      <c r="J69" s="38"/>
      <c r="K69" s="38"/>
      <c r="L69" s="38"/>
      <c r="M69" s="38"/>
      <c r="N69" s="38"/>
      <c r="O69" s="38"/>
      <c r="P69" s="38"/>
      <c r="Q69" s="31"/>
    </row>
    <row r="70" spans="1:17" ht="31.5" customHeight="1" x14ac:dyDescent="0.25">
      <c r="A70" s="164"/>
      <c r="B70" s="165"/>
      <c r="C70" s="165"/>
      <c r="D70" s="31" t="s">
        <v>92</v>
      </c>
      <c r="E70" s="107" t="s">
        <v>99</v>
      </c>
      <c r="F70" s="31"/>
      <c r="G70" s="31"/>
      <c r="H70" s="31"/>
      <c r="I70" s="38"/>
      <c r="J70" s="38"/>
      <c r="K70" s="38"/>
      <c r="L70" s="38"/>
      <c r="M70" s="38"/>
      <c r="N70" s="38"/>
      <c r="O70" s="38"/>
      <c r="P70" s="38"/>
      <c r="Q70" s="31"/>
    </row>
    <row r="71" spans="1:17" ht="15.75" customHeight="1" x14ac:dyDescent="0.25">
      <c r="A71" s="164"/>
      <c r="B71" s="165"/>
      <c r="C71" s="165"/>
      <c r="D71" s="31" t="s">
        <v>93</v>
      </c>
      <c r="E71" s="107" t="s">
        <v>100</v>
      </c>
      <c r="F71" s="31"/>
      <c r="G71" s="31"/>
      <c r="H71" s="31"/>
      <c r="I71" s="38"/>
      <c r="J71" s="38"/>
      <c r="K71" s="38"/>
      <c r="L71" s="38"/>
      <c r="M71" s="38"/>
      <c r="N71" s="38"/>
      <c r="O71" s="38"/>
      <c r="P71" s="38"/>
      <c r="Q71" s="31"/>
    </row>
    <row r="72" spans="1:17" ht="31.5" customHeight="1" x14ac:dyDescent="0.25">
      <c r="A72" s="164"/>
      <c r="B72" s="165"/>
      <c r="C72" s="165"/>
      <c r="D72" s="31" t="s">
        <v>94</v>
      </c>
      <c r="E72" s="107" t="s">
        <v>101</v>
      </c>
      <c r="F72" s="31"/>
      <c r="G72" s="31"/>
      <c r="H72" s="31"/>
      <c r="I72" s="38"/>
      <c r="J72" s="38"/>
      <c r="K72" s="38"/>
      <c r="L72" s="38"/>
      <c r="M72" s="38"/>
      <c r="N72" s="38"/>
      <c r="O72" s="38"/>
      <c r="P72" s="38"/>
      <c r="Q72" s="31"/>
    </row>
    <row r="73" spans="1:17" ht="31.5" customHeight="1" x14ac:dyDescent="0.25">
      <c r="A73" s="164"/>
      <c r="B73" s="165"/>
      <c r="C73" s="165"/>
      <c r="D73" s="31" t="s">
        <v>95</v>
      </c>
      <c r="E73" s="107" t="s">
        <v>102</v>
      </c>
      <c r="F73" s="31"/>
      <c r="G73" s="31"/>
      <c r="H73" s="31"/>
      <c r="I73" s="38"/>
      <c r="J73" s="38"/>
      <c r="K73" s="38"/>
      <c r="L73" s="38"/>
      <c r="M73" s="38"/>
      <c r="N73" s="38"/>
      <c r="O73" s="38"/>
      <c r="P73" s="38"/>
      <c r="Q73" s="31"/>
    </row>
    <row r="74" spans="1:17" ht="47.25" customHeight="1" x14ac:dyDescent="0.25">
      <c r="A74" s="164"/>
      <c r="B74" s="165"/>
      <c r="C74" s="165"/>
      <c r="D74" s="31" t="s">
        <v>96</v>
      </c>
      <c r="E74" s="107" t="s">
        <v>103</v>
      </c>
      <c r="F74" s="31"/>
      <c r="G74" s="31"/>
      <c r="H74" s="31"/>
      <c r="I74" s="38"/>
      <c r="J74" s="38"/>
      <c r="K74" s="38"/>
      <c r="L74" s="38"/>
      <c r="M74" s="38"/>
      <c r="N74" s="38"/>
      <c r="O74" s="38"/>
      <c r="P74" s="38"/>
      <c r="Q74" s="31"/>
    </row>
    <row r="75" spans="1:17" ht="31.5" customHeight="1" x14ac:dyDescent="0.25">
      <c r="A75" s="164"/>
      <c r="B75" s="165"/>
      <c r="C75" s="165"/>
      <c r="D75" s="31" t="s">
        <v>97</v>
      </c>
      <c r="E75" s="107" t="s">
        <v>104</v>
      </c>
      <c r="F75" s="31"/>
      <c r="G75" s="31"/>
      <c r="H75" s="31"/>
      <c r="I75" s="38"/>
      <c r="J75" s="38"/>
      <c r="K75" s="38"/>
      <c r="L75" s="38"/>
      <c r="M75" s="38"/>
      <c r="N75" s="38"/>
      <c r="O75" s="38"/>
      <c r="P75" s="38"/>
      <c r="Q75" s="31"/>
    </row>
    <row r="76" spans="1:17" ht="31.5" customHeight="1" x14ac:dyDescent="0.25">
      <c r="A76" s="164"/>
      <c r="B76" s="165"/>
      <c r="C76" s="165"/>
      <c r="D76" s="31" t="s">
        <v>98</v>
      </c>
      <c r="E76" s="107" t="s">
        <v>105</v>
      </c>
      <c r="F76" s="31"/>
      <c r="G76" s="31"/>
      <c r="H76" s="31"/>
      <c r="I76" s="38"/>
      <c r="J76" s="38"/>
      <c r="K76" s="38"/>
      <c r="L76" s="38"/>
      <c r="M76" s="38"/>
      <c r="N76" s="38"/>
      <c r="O76" s="38"/>
      <c r="P76" s="38"/>
      <c r="Q76" s="31"/>
    </row>
    <row r="77" spans="1:17" x14ac:dyDescent="0.25">
      <c r="A77" s="164">
        <v>7</v>
      </c>
      <c r="B77" s="165" t="s">
        <v>91</v>
      </c>
      <c r="C77" s="165"/>
      <c r="D77" s="113" t="s">
        <v>63</v>
      </c>
      <c r="E77" s="113"/>
      <c r="F77" s="113"/>
      <c r="G77" s="113"/>
      <c r="H77" s="113"/>
      <c r="I77" s="114">
        <f t="shared" ref="I77:P77" si="8">SUM(I79:I85)</f>
        <v>0</v>
      </c>
      <c r="J77" s="114">
        <f t="shared" si="8"/>
        <v>0</v>
      </c>
      <c r="K77" s="114">
        <f t="shared" si="8"/>
        <v>0</v>
      </c>
      <c r="L77" s="114">
        <f t="shared" si="8"/>
        <v>0</v>
      </c>
      <c r="M77" s="114">
        <f t="shared" si="8"/>
        <v>0</v>
      </c>
      <c r="N77" s="114">
        <f t="shared" si="8"/>
        <v>0</v>
      </c>
      <c r="O77" s="114">
        <f t="shared" si="8"/>
        <v>0</v>
      </c>
      <c r="P77" s="114">
        <f t="shared" si="8"/>
        <v>0</v>
      </c>
      <c r="Q77" s="37"/>
    </row>
    <row r="78" spans="1:17" x14ac:dyDescent="0.25">
      <c r="A78" s="164"/>
      <c r="B78" s="165"/>
      <c r="C78" s="165"/>
      <c r="D78" s="31" t="s">
        <v>62</v>
      </c>
      <c r="E78" s="31"/>
      <c r="F78" s="31"/>
      <c r="G78" s="31"/>
      <c r="H78" s="31"/>
      <c r="I78" s="38"/>
      <c r="J78" s="38"/>
      <c r="K78" s="38"/>
      <c r="L78" s="38"/>
      <c r="M78" s="38"/>
      <c r="N78" s="38"/>
      <c r="O78" s="38"/>
      <c r="P78" s="38"/>
      <c r="Q78" s="31"/>
    </row>
    <row r="79" spans="1:17" ht="31.5" customHeight="1" x14ac:dyDescent="0.25">
      <c r="A79" s="164"/>
      <c r="B79" s="165"/>
      <c r="C79" s="165"/>
      <c r="D79" s="31" t="s">
        <v>92</v>
      </c>
      <c r="E79" s="107" t="s">
        <v>99</v>
      </c>
      <c r="F79" s="31"/>
      <c r="G79" s="31"/>
      <c r="H79" s="31"/>
      <c r="I79" s="38"/>
      <c r="J79" s="38"/>
      <c r="K79" s="38"/>
      <c r="L79" s="38"/>
      <c r="M79" s="38"/>
      <c r="N79" s="38"/>
      <c r="O79" s="38"/>
      <c r="P79" s="38"/>
      <c r="Q79" s="31"/>
    </row>
    <row r="80" spans="1:17" ht="15.75" customHeight="1" x14ac:dyDescent="0.25">
      <c r="A80" s="164"/>
      <c r="B80" s="165"/>
      <c r="C80" s="165"/>
      <c r="D80" s="31" t="s">
        <v>93</v>
      </c>
      <c r="E80" s="107" t="s">
        <v>100</v>
      </c>
      <c r="F80" s="31"/>
      <c r="G80" s="31"/>
      <c r="H80" s="31"/>
      <c r="I80" s="38"/>
      <c r="J80" s="38"/>
      <c r="K80" s="38"/>
      <c r="L80" s="38"/>
      <c r="M80" s="38"/>
      <c r="N80" s="38"/>
      <c r="O80" s="38"/>
      <c r="P80" s="38"/>
      <c r="Q80" s="31"/>
    </row>
    <row r="81" spans="1:17" ht="31.5" customHeight="1" x14ac:dyDescent="0.25">
      <c r="A81" s="164"/>
      <c r="B81" s="165"/>
      <c r="C81" s="165"/>
      <c r="D81" s="31" t="s">
        <v>94</v>
      </c>
      <c r="E81" s="107" t="s">
        <v>101</v>
      </c>
      <c r="F81" s="31"/>
      <c r="G81" s="31"/>
      <c r="H81" s="31"/>
      <c r="I81" s="38"/>
      <c r="J81" s="38"/>
      <c r="K81" s="38"/>
      <c r="L81" s="38"/>
      <c r="M81" s="38"/>
      <c r="N81" s="38"/>
      <c r="O81" s="38"/>
      <c r="P81" s="38"/>
      <c r="Q81" s="31"/>
    </row>
    <row r="82" spans="1:17" ht="31.5" customHeight="1" x14ac:dyDescent="0.25">
      <c r="A82" s="164"/>
      <c r="B82" s="165"/>
      <c r="C82" s="165"/>
      <c r="D82" s="31" t="s">
        <v>95</v>
      </c>
      <c r="E82" s="107" t="s">
        <v>102</v>
      </c>
      <c r="F82" s="31"/>
      <c r="G82" s="31"/>
      <c r="H82" s="31"/>
      <c r="I82" s="38"/>
      <c r="J82" s="38"/>
      <c r="K82" s="38"/>
      <c r="L82" s="38"/>
      <c r="M82" s="38"/>
      <c r="N82" s="38"/>
      <c r="O82" s="38"/>
      <c r="P82" s="38"/>
      <c r="Q82" s="31"/>
    </row>
    <row r="83" spans="1:17" ht="47.25" customHeight="1" x14ac:dyDescent="0.25">
      <c r="A83" s="164"/>
      <c r="B83" s="165"/>
      <c r="C83" s="165"/>
      <c r="D83" s="31" t="s">
        <v>96</v>
      </c>
      <c r="E83" s="107" t="s">
        <v>103</v>
      </c>
      <c r="F83" s="31"/>
      <c r="G83" s="31"/>
      <c r="H83" s="31"/>
      <c r="I83" s="38"/>
      <c r="J83" s="38"/>
      <c r="K83" s="38"/>
      <c r="L83" s="38"/>
      <c r="M83" s="38"/>
      <c r="N83" s="38"/>
      <c r="O83" s="38"/>
      <c r="P83" s="38"/>
      <c r="Q83" s="31"/>
    </row>
    <row r="84" spans="1:17" ht="31.5" customHeight="1" x14ac:dyDescent="0.25">
      <c r="A84" s="164"/>
      <c r="B84" s="165"/>
      <c r="C84" s="165"/>
      <c r="D84" s="31" t="s">
        <v>97</v>
      </c>
      <c r="E84" s="107" t="s">
        <v>104</v>
      </c>
      <c r="F84" s="31"/>
      <c r="G84" s="31"/>
      <c r="H84" s="31"/>
      <c r="I84" s="38"/>
      <c r="J84" s="38"/>
      <c r="K84" s="38"/>
      <c r="L84" s="38"/>
      <c r="M84" s="38"/>
      <c r="N84" s="38"/>
      <c r="O84" s="38"/>
      <c r="P84" s="38"/>
      <c r="Q84" s="31"/>
    </row>
    <row r="85" spans="1:17" ht="31.5" customHeight="1" x14ac:dyDescent="0.25">
      <c r="A85" s="164"/>
      <c r="B85" s="165"/>
      <c r="C85" s="165"/>
      <c r="D85" s="31" t="s">
        <v>98</v>
      </c>
      <c r="E85" s="107" t="s">
        <v>105</v>
      </c>
      <c r="F85" s="31"/>
      <c r="G85" s="31"/>
      <c r="H85" s="31"/>
      <c r="I85" s="38"/>
      <c r="J85" s="38"/>
      <c r="K85" s="38"/>
      <c r="L85" s="38"/>
      <c r="M85" s="38"/>
      <c r="N85" s="38"/>
      <c r="O85" s="38"/>
      <c r="P85" s="38"/>
      <c r="Q85" s="31"/>
    </row>
    <row r="86" spans="1:17" x14ac:dyDescent="0.25">
      <c r="A86" s="164">
        <v>8</v>
      </c>
      <c r="B86" s="165"/>
      <c r="C86" s="165"/>
      <c r="D86" s="113" t="s">
        <v>63</v>
      </c>
      <c r="E86" s="113"/>
      <c r="F86" s="113"/>
      <c r="G86" s="113"/>
      <c r="H86" s="113"/>
      <c r="I86" s="114">
        <f t="shared" ref="I86:P86" si="9">SUM(I88:I94)</f>
        <v>0</v>
      </c>
      <c r="J86" s="114">
        <f t="shared" si="9"/>
        <v>0</v>
      </c>
      <c r="K86" s="114">
        <f t="shared" si="9"/>
        <v>0</v>
      </c>
      <c r="L86" s="114">
        <f t="shared" si="9"/>
        <v>0</v>
      </c>
      <c r="M86" s="114">
        <f t="shared" si="9"/>
        <v>0</v>
      </c>
      <c r="N86" s="114">
        <f t="shared" si="9"/>
        <v>0</v>
      </c>
      <c r="O86" s="114">
        <f t="shared" si="9"/>
        <v>0</v>
      </c>
      <c r="P86" s="114">
        <f t="shared" si="9"/>
        <v>0</v>
      </c>
      <c r="Q86" s="37"/>
    </row>
    <row r="87" spans="1:17" x14ac:dyDescent="0.25">
      <c r="A87" s="164"/>
      <c r="B87" s="165"/>
      <c r="C87" s="165"/>
      <c r="D87" s="31" t="s">
        <v>62</v>
      </c>
      <c r="E87" s="31"/>
      <c r="F87" s="31"/>
      <c r="G87" s="31"/>
      <c r="H87" s="31"/>
      <c r="I87" s="38"/>
      <c r="J87" s="38"/>
      <c r="K87" s="38"/>
      <c r="L87" s="38"/>
      <c r="M87" s="38"/>
      <c r="N87" s="38"/>
      <c r="O87" s="38"/>
      <c r="P87" s="38"/>
      <c r="Q87" s="31"/>
    </row>
    <row r="88" spans="1:17" ht="31.5" customHeight="1" x14ac:dyDescent="0.25">
      <c r="A88" s="164"/>
      <c r="B88" s="165"/>
      <c r="C88" s="165"/>
      <c r="D88" s="31" t="s">
        <v>92</v>
      </c>
      <c r="E88" s="107" t="s">
        <v>99</v>
      </c>
      <c r="F88" s="31"/>
      <c r="G88" s="31"/>
      <c r="H88" s="31"/>
      <c r="I88" s="38"/>
      <c r="J88" s="38"/>
      <c r="K88" s="38"/>
      <c r="L88" s="38"/>
      <c r="M88" s="38"/>
      <c r="N88" s="38"/>
      <c r="O88" s="38"/>
      <c r="P88" s="38"/>
      <c r="Q88" s="31"/>
    </row>
    <row r="89" spans="1:17" ht="15.75" customHeight="1" x14ac:dyDescent="0.25">
      <c r="A89" s="164"/>
      <c r="B89" s="165"/>
      <c r="C89" s="165"/>
      <c r="D89" s="31" t="s">
        <v>93</v>
      </c>
      <c r="E89" s="107" t="s">
        <v>100</v>
      </c>
      <c r="F89" s="31"/>
      <c r="G89" s="31"/>
      <c r="H89" s="31"/>
      <c r="I89" s="38"/>
      <c r="J89" s="38"/>
      <c r="K89" s="38"/>
      <c r="L89" s="38"/>
      <c r="M89" s="38"/>
      <c r="N89" s="38"/>
      <c r="O89" s="38"/>
      <c r="P89" s="38"/>
      <c r="Q89" s="31"/>
    </row>
    <row r="90" spans="1:17" ht="31.5" customHeight="1" x14ac:dyDescent="0.25">
      <c r="A90" s="164"/>
      <c r="B90" s="165"/>
      <c r="C90" s="165"/>
      <c r="D90" s="31" t="s">
        <v>94</v>
      </c>
      <c r="E90" s="107" t="s">
        <v>101</v>
      </c>
      <c r="F90" s="31"/>
      <c r="G90" s="31"/>
      <c r="H90" s="31"/>
      <c r="I90" s="38"/>
      <c r="J90" s="38"/>
      <c r="K90" s="38"/>
      <c r="L90" s="38"/>
      <c r="M90" s="38"/>
      <c r="N90" s="38"/>
      <c r="O90" s="38"/>
      <c r="P90" s="38"/>
      <c r="Q90" s="31"/>
    </row>
    <row r="91" spans="1:17" ht="31.5" customHeight="1" x14ac:dyDescent="0.25">
      <c r="A91" s="164"/>
      <c r="B91" s="165"/>
      <c r="C91" s="165"/>
      <c r="D91" s="31" t="s">
        <v>95</v>
      </c>
      <c r="E91" s="107" t="s">
        <v>102</v>
      </c>
      <c r="F91" s="31"/>
      <c r="G91" s="31"/>
      <c r="H91" s="31"/>
      <c r="I91" s="38"/>
      <c r="J91" s="38"/>
      <c r="K91" s="38"/>
      <c r="L91" s="38"/>
      <c r="M91" s="38"/>
      <c r="N91" s="38"/>
      <c r="O91" s="38"/>
      <c r="P91" s="38"/>
      <c r="Q91" s="31"/>
    </row>
    <row r="92" spans="1:17" ht="47.25" customHeight="1" x14ac:dyDescent="0.25">
      <c r="A92" s="164"/>
      <c r="B92" s="165"/>
      <c r="C92" s="165"/>
      <c r="D92" s="31" t="s">
        <v>96</v>
      </c>
      <c r="E92" s="107" t="s">
        <v>103</v>
      </c>
      <c r="F92" s="31"/>
      <c r="G92" s="31"/>
      <c r="H92" s="31"/>
      <c r="I92" s="38"/>
      <c r="J92" s="38"/>
      <c r="K92" s="38"/>
      <c r="L92" s="38"/>
      <c r="M92" s="38"/>
      <c r="N92" s="38"/>
      <c r="O92" s="38"/>
      <c r="P92" s="38"/>
      <c r="Q92" s="31"/>
    </row>
    <row r="93" spans="1:17" ht="31.5" customHeight="1" x14ac:dyDescent="0.25">
      <c r="A93" s="164"/>
      <c r="B93" s="165"/>
      <c r="C93" s="165"/>
      <c r="D93" s="31" t="s">
        <v>97</v>
      </c>
      <c r="E93" s="107" t="s">
        <v>104</v>
      </c>
      <c r="F93" s="31"/>
      <c r="G93" s="31"/>
      <c r="H93" s="31"/>
      <c r="I93" s="38"/>
      <c r="J93" s="38"/>
      <c r="K93" s="38"/>
      <c r="L93" s="38"/>
      <c r="M93" s="38"/>
      <c r="N93" s="38"/>
      <c r="O93" s="38"/>
      <c r="P93" s="38"/>
      <c r="Q93" s="31"/>
    </row>
    <row r="94" spans="1:17" ht="31.5" customHeight="1" x14ac:dyDescent="0.25">
      <c r="A94" s="164"/>
      <c r="B94" s="165"/>
      <c r="C94" s="165"/>
      <c r="D94" s="31" t="s">
        <v>98</v>
      </c>
      <c r="E94" s="107" t="s">
        <v>105</v>
      </c>
      <c r="F94" s="31"/>
      <c r="G94" s="31"/>
      <c r="H94" s="31"/>
      <c r="I94" s="38"/>
      <c r="J94" s="38"/>
      <c r="K94" s="38"/>
      <c r="L94" s="38"/>
      <c r="M94" s="38"/>
      <c r="N94" s="38"/>
      <c r="O94" s="38"/>
      <c r="P94" s="38"/>
      <c r="Q94" s="31"/>
    </row>
    <row r="95" spans="1:17" x14ac:dyDescent="0.25">
      <c r="A95" s="164">
        <v>9</v>
      </c>
      <c r="B95" s="165"/>
      <c r="C95" s="165"/>
      <c r="D95" s="113" t="s">
        <v>63</v>
      </c>
      <c r="E95" s="113"/>
      <c r="F95" s="113"/>
      <c r="G95" s="113"/>
      <c r="H95" s="113"/>
      <c r="I95" s="114">
        <f t="shared" ref="I95:P95" si="10">SUM(I97:I103)</f>
        <v>0</v>
      </c>
      <c r="J95" s="114">
        <f t="shared" si="10"/>
        <v>0</v>
      </c>
      <c r="K95" s="114">
        <f t="shared" si="10"/>
        <v>0</v>
      </c>
      <c r="L95" s="114">
        <f t="shared" si="10"/>
        <v>0</v>
      </c>
      <c r="M95" s="114">
        <f t="shared" si="10"/>
        <v>0</v>
      </c>
      <c r="N95" s="114">
        <f t="shared" si="10"/>
        <v>0</v>
      </c>
      <c r="O95" s="114">
        <f t="shared" si="10"/>
        <v>0</v>
      </c>
      <c r="P95" s="114">
        <f t="shared" si="10"/>
        <v>0</v>
      </c>
      <c r="Q95" s="37"/>
    </row>
    <row r="96" spans="1:17" x14ac:dyDescent="0.25">
      <c r="A96" s="164"/>
      <c r="B96" s="165"/>
      <c r="C96" s="165"/>
      <c r="D96" s="31" t="s">
        <v>62</v>
      </c>
      <c r="E96" s="31"/>
      <c r="F96" s="31"/>
      <c r="G96" s="31"/>
      <c r="H96" s="31"/>
      <c r="I96" s="38"/>
      <c r="J96" s="38"/>
      <c r="K96" s="38"/>
      <c r="L96" s="38"/>
      <c r="M96" s="38"/>
      <c r="N96" s="38"/>
      <c r="O96" s="38"/>
      <c r="P96" s="38"/>
      <c r="Q96" s="31"/>
    </row>
    <row r="97" spans="1:17" ht="31.5" customHeight="1" x14ac:dyDescent="0.25">
      <c r="A97" s="164"/>
      <c r="B97" s="165"/>
      <c r="C97" s="165"/>
      <c r="D97" s="31" t="s">
        <v>92</v>
      </c>
      <c r="E97" s="107" t="s">
        <v>99</v>
      </c>
      <c r="F97" s="31"/>
      <c r="G97" s="31"/>
      <c r="H97" s="31"/>
      <c r="I97" s="38"/>
      <c r="J97" s="38"/>
      <c r="K97" s="38"/>
      <c r="L97" s="38"/>
      <c r="M97" s="38"/>
      <c r="N97" s="38"/>
      <c r="O97" s="38"/>
      <c r="P97" s="38"/>
      <c r="Q97" s="31"/>
    </row>
    <row r="98" spans="1:17" ht="15.75" customHeight="1" x14ac:dyDescent="0.25">
      <c r="A98" s="164"/>
      <c r="B98" s="165"/>
      <c r="C98" s="165"/>
      <c r="D98" s="31" t="s">
        <v>93</v>
      </c>
      <c r="E98" s="107" t="s">
        <v>100</v>
      </c>
      <c r="F98" s="31"/>
      <c r="G98" s="31"/>
      <c r="H98" s="31"/>
      <c r="I98" s="38"/>
      <c r="J98" s="38"/>
      <c r="K98" s="38"/>
      <c r="L98" s="38"/>
      <c r="M98" s="38"/>
      <c r="N98" s="38"/>
      <c r="O98" s="38"/>
      <c r="P98" s="38"/>
      <c r="Q98" s="31"/>
    </row>
    <row r="99" spans="1:17" ht="31.5" customHeight="1" x14ac:dyDescent="0.25">
      <c r="A99" s="164"/>
      <c r="B99" s="165"/>
      <c r="C99" s="165"/>
      <c r="D99" s="31" t="s">
        <v>94</v>
      </c>
      <c r="E99" s="107" t="s">
        <v>101</v>
      </c>
      <c r="F99" s="31"/>
      <c r="G99" s="31"/>
      <c r="H99" s="31"/>
      <c r="I99" s="38"/>
      <c r="J99" s="38"/>
      <c r="K99" s="38"/>
      <c r="L99" s="38"/>
      <c r="M99" s="38"/>
      <c r="N99" s="38"/>
      <c r="O99" s="38"/>
      <c r="P99" s="38"/>
      <c r="Q99" s="31"/>
    </row>
    <row r="100" spans="1:17" ht="31.5" customHeight="1" x14ac:dyDescent="0.25">
      <c r="A100" s="164"/>
      <c r="B100" s="165"/>
      <c r="C100" s="165"/>
      <c r="D100" s="31" t="s">
        <v>95</v>
      </c>
      <c r="E100" s="107" t="s">
        <v>102</v>
      </c>
      <c r="F100" s="31"/>
      <c r="G100" s="31"/>
      <c r="H100" s="31"/>
      <c r="I100" s="38"/>
      <c r="J100" s="38"/>
      <c r="K100" s="38"/>
      <c r="L100" s="38"/>
      <c r="M100" s="38"/>
      <c r="N100" s="38"/>
      <c r="O100" s="38"/>
      <c r="P100" s="38"/>
      <c r="Q100" s="31"/>
    </row>
    <row r="101" spans="1:17" ht="47.25" customHeight="1" x14ac:dyDescent="0.25">
      <c r="A101" s="164"/>
      <c r="B101" s="165"/>
      <c r="C101" s="165"/>
      <c r="D101" s="31" t="s">
        <v>96</v>
      </c>
      <c r="E101" s="107" t="s">
        <v>103</v>
      </c>
      <c r="F101" s="31"/>
      <c r="G101" s="31"/>
      <c r="H101" s="31"/>
      <c r="I101" s="38"/>
      <c r="J101" s="38"/>
      <c r="K101" s="38"/>
      <c r="L101" s="38"/>
      <c r="M101" s="38"/>
      <c r="N101" s="38"/>
      <c r="O101" s="38"/>
      <c r="P101" s="38"/>
      <c r="Q101" s="31"/>
    </row>
    <row r="102" spans="1:17" ht="31.5" customHeight="1" x14ac:dyDescent="0.25">
      <c r="A102" s="164"/>
      <c r="B102" s="165"/>
      <c r="C102" s="165"/>
      <c r="D102" s="31" t="s">
        <v>97</v>
      </c>
      <c r="E102" s="107" t="s">
        <v>104</v>
      </c>
      <c r="F102" s="31"/>
      <c r="G102" s="31"/>
      <c r="H102" s="31"/>
      <c r="I102" s="38"/>
      <c r="J102" s="38"/>
      <c r="K102" s="38"/>
      <c r="L102" s="38"/>
      <c r="M102" s="38"/>
      <c r="N102" s="38"/>
      <c r="O102" s="38"/>
      <c r="P102" s="38"/>
      <c r="Q102" s="31"/>
    </row>
    <row r="103" spans="1:17" ht="31.5" customHeight="1" x14ac:dyDescent="0.25">
      <c r="A103" s="164"/>
      <c r="B103" s="165"/>
      <c r="C103" s="165"/>
      <c r="D103" s="31" t="s">
        <v>98</v>
      </c>
      <c r="E103" s="107" t="s">
        <v>105</v>
      </c>
      <c r="F103" s="31"/>
      <c r="G103" s="31"/>
      <c r="H103" s="31"/>
      <c r="I103" s="38"/>
      <c r="J103" s="38"/>
      <c r="K103" s="38"/>
      <c r="L103" s="38"/>
      <c r="M103" s="38"/>
      <c r="N103" s="38"/>
      <c r="O103" s="38"/>
      <c r="P103" s="38"/>
      <c r="Q103" s="31"/>
    </row>
    <row r="104" spans="1:17" x14ac:dyDescent="0.25">
      <c r="A104" s="164">
        <v>10</v>
      </c>
      <c r="B104" s="165"/>
      <c r="C104" s="165"/>
      <c r="D104" s="113" t="s">
        <v>63</v>
      </c>
      <c r="E104" s="113"/>
      <c r="F104" s="113"/>
      <c r="G104" s="113"/>
      <c r="H104" s="113"/>
      <c r="I104" s="114">
        <f t="shared" ref="I104:P104" si="11">SUM(I106:I112)</f>
        <v>0</v>
      </c>
      <c r="J104" s="114">
        <f t="shared" si="11"/>
        <v>0</v>
      </c>
      <c r="K104" s="114">
        <f t="shared" si="11"/>
        <v>0</v>
      </c>
      <c r="L104" s="114">
        <f t="shared" si="11"/>
        <v>0</v>
      </c>
      <c r="M104" s="114">
        <f t="shared" si="11"/>
        <v>0</v>
      </c>
      <c r="N104" s="114">
        <f t="shared" si="11"/>
        <v>0</v>
      </c>
      <c r="O104" s="114">
        <f t="shared" si="11"/>
        <v>0</v>
      </c>
      <c r="P104" s="114">
        <f t="shared" si="11"/>
        <v>0</v>
      </c>
      <c r="Q104" s="37"/>
    </row>
    <row r="105" spans="1:17" x14ac:dyDescent="0.25">
      <c r="A105" s="164"/>
      <c r="B105" s="165"/>
      <c r="C105" s="165"/>
      <c r="D105" s="31" t="s">
        <v>62</v>
      </c>
      <c r="E105" s="31"/>
      <c r="F105" s="31"/>
      <c r="G105" s="31"/>
      <c r="H105" s="31"/>
      <c r="I105" s="38"/>
      <c r="J105" s="38"/>
      <c r="K105" s="38"/>
      <c r="L105" s="38"/>
      <c r="M105" s="38"/>
      <c r="N105" s="38"/>
      <c r="O105" s="38"/>
      <c r="P105" s="38"/>
      <c r="Q105" s="31"/>
    </row>
    <row r="106" spans="1:17" ht="31.5" customHeight="1" x14ac:dyDescent="0.25">
      <c r="A106" s="164"/>
      <c r="B106" s="165"/>
      <c r="C106" s="165"/>
      <c r="D106" s="31" t="s">
        <v>92</v>
      </c>
      <c r="E106" s="107" t="s">
        <v>99</v>
      </c>
      <c r="F106" s="31"/>
      <c r="G106" s="31"/>
      <c r="H106" s="31"/>
      <c r="I106" s="38"/>
      <c r="J106" s="38"/>
      <c r="K106" s="38"/>
      <c r="L106" s="38"/>
      <c r="M106" s="38"/>
      <c r="N106" s="38"/>
      <c r="O106" s="38"/>
      <c r="P106" s="38"/>
      <c r="Q106" s="31"/>
    </row>
    <row r="107" spans="1:17" ht="15.75" customHeight="1" x14ac:dyDescent="0.25">
      <c r="A107" s="164"/>
      <c r="B107" s="165"/>
      <c r="C107" s="165"/>
      <c r="D107" s="31" t="s">
        <v>93</v>
      </c>
      <c r="E107" s="107" t="s">
        <v>100</v>
      </c>
      <c r="F107" s="31"/>
      <c r="G107" s="31"/>
      <c r="H107" s="31"/>
      <c r="I107" s="38"/>
      <c r="J107" s="38"/>
      <c r="K107" s="38"/>
      <c r="L107" s="38"/>
      <c r="M107" s="38"/>
      <c r="N107" s="38"/>
      <c r="O107" s="38"/>
      <c r="P107" s="38"/>
      <c r="Q107" s="31"/>
    </row>
    <row r="108" spans="1:17" ht="31.5" customHeight="1" x14ac:dyDescent="0.25">
      <c r="A108" s="164"/>
      <c r="B108" s="165"/>
      <c r="C108" s="165"/>
      <c r="D108" s="31" t="s">
        <v>94</v>
      </c>
      <c r="E108" s="107" t="s">
        <v>101</v>
      </c>
      <c r="F108" s="31"/>
      <c r="G108" s="31"/>
      <c r="H108" s="31"/>
      <c r="I108" s="38"/>
      <c r="J108" s="38"/>
      <c r="K108" s="38"/>
      <c r="L108" s="38"/>
      <c r="M108" s="38"/>
      <c r="N108" s="38"/>
      <c r="O108" s="38"/>
      <c r="P108" s="38"/>
      <c r="Q108" s="31"/>
    </row>
    <row r="109" spans="1:17" ht="31.5" customHeight="1" x14ac:dyDescent="0.25">
      <c r="A109" s="164"/>
      <c r="B109" s="165"/>
      <c r="C109" s="165"/>
      <c r="D109" s="31" t="s">
        <v>95</v>
      </c>
      <c r="E109" s="107" t="s">
        <v>102</v>
      </c>
      <c r="F109" s="31"/>
      <c r="G109" s="31"/>
      <c r="H109" s="31"/>
      <c r="I109" s="38"/>
      <c r="J109" s="38"/>
      <c r="K109" s="38"/>
      <c r="L109" s="38"/>
      <c r="M109" s="38"/>
      <c r="N109" s="38"/>
      <c r="O109" s="38"/>
      <c r="P109" s="38"/>
      <c r="Q109" s="31"/>
    </row>
    <row r="110" spans="1:17" ht="47.25" customHeight="1" x14ac:dyDescent="0.25">
      <c r="A110" s="164"/>
      <c r="B110" s="165"/>
      <c r="C110" s="165"/>
      <c r="D110" s="31" t="s">
        <v>96</v>
      </c>
      <c r="E110" s="107" t="s">
        <v>103</v>
      </c>
      <c r="F110" s="31"/>
      <c r="G110" s="31"/>
      <c r="H110" s="31"/>
      <c r="I110" s="38"/>
      <c r="J110" s="38"/>
      <c r="K110" s="38"/>
      <c r="L110" s="38"/>
      <c r="M110" s="38"/>
      <c r="N110" s="38"/>
      <c r="O110" s="38"/>
      <c r="P110" s="38"/>
      <c r="Q110" s="31"/>
    </row>
    <row r="111" spans="1:17" ht="31.5" customHeight="1" x14ac:dyDescent="0.25">
      <c r="A111" s="164"/>
      <c r="B111" s="165"/>
      <c r="C111" s="165"/>
      <c r="D111" s="31" t="s">
        <v>97</v>
      </c>
      <c r="E111" s="107" t="s">
        <v>104</v>
      </c>
      <c r="F111" s="31"/>
      <c r="G111" s="31"/>
      <c r="H111" s="31"/>
      <c r="I111" s="38"/>
      <c r="J111" s="38"/>
      <c r="K111" s="38"/>
      <c r="L111" s="38"/>
      <c r="M111" s="38"/>
      <c r="N111" s="38"/>
      <c r="O111" s="38"/>
      <c r="P111" s="38"/>
      <c r="Q111" s="31"/>
    </row>
    <row r="112" spans="1:17" ht="31.5" customHeight="1" x14ac:dyDescent="0.25">
      <c r="A112" s="164"/>
      <c r="B112" s="165"/>
      <c r="C112" s="165"/>
      <c r="D112" s="31" t="s">
        <v>98</v>
      </c>
      <c r="E112" s="107" t="s">
        <v>105</v>
      </c>
      <c r="F112" s="31"/>
      <c r="G112" s="31"/>
      <c r="H112" s="31"/>
      <c r="I112" s="38"/>
      <c r="J112" s="38"/>
      <c r="K112" s="38"/>
      <c r="L112" s="38"/>
      <c r="M112" s="38"/>
      <c r="N112" s="38"/>
      <c r="O112" s="38"/>
      <c r="P112" s="38"/>
      <c r="Q112" s="31"/>
    </row>
    <row r="113" spans="1:17" ht="18.75" x14ac:dyDescent="0.25">
      <c r="A113" s="29"/>
    </row>
    <row r="114" spans="1:17" ht="18.75" x14ac:dyDescent="0.25">
      <c r="A114" s="29"/>
    </row>
    <row r="115" spans="1:17" ht="18.75" x14ac:dyDescent="0.3">
      <c r="A115" s="168" t="s">
        <v>41</v>
      </c>
      <c r="B115" s="168"/>
      <c r="C115" s="168"/>
      <c r="D115" s="168"/>
      <c r="E115" s="168"/>
      <c r="F115" s="168"/>
      <c r="G115" s="168"/>
      <c r="H115" s="168"/>
      <c r="I115" s="168"/>
      <c r="J115" s="168"/>
      <c r="K115" s="169" t="s">
        <v>40</v>
      </c>
      <c r="L115" s="169"/>
      <c r="Q115" s="30" t="s">
        <v>39</v>
      </c>
    </row>
    <row r="116" spans="1:17" ht="18.75" x14ac:dyDescent="0.25">
      <c r="A116" s="29"/>
    </row>
    <row r="117" spans="1:17" ht="18.75" x14ac:dyDescent="0.25">
      <c r="A117" s="29"/>
    </row>
  </sheetData>
  <sheetProtection sheet="1" objects="1" scenarios="1"/>
  <mergeCells count="55">
    <mergeCell ref="A15:Q15"/>
    <mergeCell ref="A13:Q13"/>
    <mergeCell ref="A10:Q10"/>
    <mergeCell ref="A11:Q11"/>
    <mergeCell ref="A12:Q12"/>
    <mergeCell ref="A14:Q14"/>
    <mergeCell ref="B41:B49"/>
    <mergeCell ref="C41:C49"/>
    <mergeCell ref="A50:A58"/>
    <mergeCell ref="A16:Q16"/>
    <mergeCell ref="A115:J115"/>
    <mergeCell ref="K115:L115"/>
    <mergeCell ref="Q18:Q21"/>
    <mergeCell ref="I19:J20"/>
    <mergeCell ref="K19:N19"/>
    <mergeCell ref="O19:P20"/>
    <mergeCell ref="E20:E21"/>
    <mergeCell ref="F20:F21"/>
    <mergeCell ref="G20:G21"/>
    <mergeCell ref="H20:H21"/>
    <mergeCell ref="K20:L20"/>
    <mergeCell ref="M20:N20"/>
    <mergeCell ref="A68:A76"/>
    <mergeCell ref="B68:B76"/>
    <mergeCell ref="C68:C76"/>
    <mergeCell ref="I18:P18"/>
    <mergeCell ref="A18:A21"/>
    <mergeCell ref="B18:B21"/>
    <mergeCell ref="C18:C21"/>
    <mergeCell ref="D18:D21"/>
    <mergeCell ref="E18:H19"/>
    <mergeCell ref="A23:A31"/>
    <mergeCell ref="B23:B31"/>
    <mergeCell ref="C23:C31"/>
    <mergeCell ref="A32:A40"/>
    <mergeCell ref="B32:B40"/>
    <mergeCell ref="C32:C40"/>
    <mergeCell ref="A41:A49"/>
    <mergeCell ref="B50:B58"/>
    <mergeCell ref="C50:C58"/>
    <mergeCell ref="A59:A67"/>
    <mergeCell ref="B59:B67"/>
    <mergeCell ref="C59:C67"/>
    <mergeCell ref="A77:A85"/>
    <mergeCell ref="B77:B85"/>
    <mergeCell ref="C77:C85"/>
    <mergeCell ref="A86:A94"/>
    <mergeCell ref="B86:B94"/>
    <mergeCell ref="C86:C94"/>
    <mergeCell ref="A95:A103"/>
    <mergeCell ref="B95:B103"/>
    <mergeCell ref="C95:C103"/>
    <mergeCell ref="A104:A112"/>
    <mergeCell ref="B104:B112"/>
    <mergeCell ref="C104:C112"/>
  </mergeCells>
  <pageMargins left="0.78740157480314965" right="0.78740157480314965" top="1.1811023622047245" bottom="0.67" header="0.31496062992125984" footer="0.31496062992125984"/>
  <pageSetup paperSize="9" scale="6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119"/>
  <sheetViews>
    <sheetView topLeftCell="A16" zoomScale="85" zoomScaleNormal="85" workbookViewId="0">
      <pane xSplit="4" ySplit="6" topLeftCell="E23" activePane="bottomRight" state="frozen"/>
      <selection activeCell="A16" sqref="A16"/>
      <selection pane="topRight" activeCell="E16" sqref="E16"/>
      <selection pane="bottomLeft" activeCell="A22" sqref="A22"/>
      <selection pane="bottomRight" activeCell="F54" sqref="F54"/>
    </sheetView>
  </sheetViews>
  <sheetFormatPr defaultRowHeight="15.75" x14ac:dyDescent="0.25"/>
  <cols>
    <col min="1" max="1" width="4.7109375" style="28" customWidth="1"/>
    <col min="2" max="2" width="19.140625" style="28" customWidth="1"/>
    <col min="3" max="3" width="17.140625" style="28" customWidth="1"/>
    <col min="4" max="4" width="37" style="28" customWidth="1"/>
    <col min="5" max="6" width="15.85546875" style="108" customWidth="1"/>
    <col min="7" max="7" width="18.42578125" style="28" customWidth="1"/>
    <col min="8" max="8" width="15.85546875" style="28" customWidth="1"/>
    <col min="9" max="9" width="17.5703125" style="108" customWidth="1"/>
    <col min="10" max="10" width="15.85546875" style="108" customWidth="1"/>
    <col min="11" max="12" width="15.85546875" style="28" customWidth="1"/>
    <col min="13" max="13" width="14.85546875" style="28" customWidth="1"/>
    <col min="14" max="16384" width="9.140625" style="28"/>
  </cols>
  <sheetData>
    <row r="1" spans="1:13" ht="18.75" x14ac:dyDescent="0.25">
      <c r="D1" s="28" t="s">
        <v>117</v>
      </c>
      <c r="J1" s="109" t="s">
        <v>89</v>
      </c>
    </row>
    <row r="2" spans="1:13" ht="18.75" x14ac:dyDescent="0.25">
      <c r="J2" s="109" t="s">
        <v>60</v>
      </c>
    </row>
    <row r="3" spans="1:13" ht="18.75" x14ac:dyDescent="0.25">
      <c r="J3" s="109" t="s">
        <v>59</v>
      </c>
    </row>
    <row r="4" spans="1:13" ht="18.75" x14ac:dyDescent="0.25">
      <c r="J4" s="109" t="s">
        <v>58</v>
      </c>
    </row>
    <row r="5" spans="1:13" ht="18.75" x14ac:dyDescent="0.25">
      <c r="J5" s="109" t="s">
        <v>57</v>
      </c>
    </row>
    <row r="6" spans="1:13" ht="18.75" x14ac:dyDescent="0.25">
      <c r="A6" s="33"/>
    </row>
    <row r="7" spans="1:13" ht="18.75" x14ac:dyDescent="0.25">
      <c r="A7" s="33"/>
    </row>
    <row r="8" spans="1:13" ht="18.75" x14ac:dyDescent="0.25">
      <c r="A8" s="32"/>
    </row>
    <row r="9" spans="1:13" ht="18.75" x14ac:dyDescent="0.25">
      <c r="A9" s="29"/>
    </row>
    <row r="10" spans="1:13" ht="18.75" x14ac:dyDescent="0.25">
      <c r="A10" s="167" t="s">
        <v>56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</row>
    <row r="11" spans="1:13" ht="18.75" x14ac:dyDescent="0.25">
      <c r="A11" s="167" t="s">
        <v>88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</row>
    <row r="12" spans="1:13" ht="18.75" x14ac:dyDescent="0.25">
      <c r="A12" s="167" t="s">
        <v>220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</row>
    <row r="13" spans="1:13" ht="16.5" customHeight="1" x14ac:dyDescent="0.25">
      <c r="A13" s="173" t="s">
        <v>77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</row>
    <row r="14" spans="1:13" ht="18.75" x14ac:dyDescent="0.25">
      <c r="A14" s="167" t="s">
        <v>87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</row>
    <row r="15" spans="1:13" ht="18.75" x14ac:dyDescent="0.25">
      <c r="A15" s="36"/>
      <c r="B15" s="36"/>
      <c r="C15" s="36"/>
      <c r="D15" s="36"/>
      <c r="E15" s="110"/>
      <c r="F15" s="110"/>
      <c r="G15" s="36"/>
      <c r="H15" s="36"/>
      <c r="I15" s="110"/>
      <c r="J15" s="110"/>
      <c r="K15" s="36"/>
      <c r="L15" s="36"/>
      <c r="M15" s="36"/>
    </row>
    <row r="16" spans="1:13" ht="18.75" x14ac:dyDescent="0.25">
      <c r="E16" s="28"/>
      <c r="F16" s="28"/>
      <c r="I16" s="28"/>
      <c r="J16" s="28"/>
      <c r="M16" s="32" t="s">
        <v>86</v>
      </c>
    </row>
    <row r="17" spans="1:13" x14ac:dyDescent="0.25">
      <c r="A17" s="166" t="s">
        <v>51</v>
      </c>
      <c r="B17" s="166" t="s">
        <v>85</v>
      </c>
      <c r="C17" s="166" t="s">
        <v>73</v>
      </c>
      <c r="D17" s="166" t="s">
        <v>84</v>
      </c>
      <c r="E17" s="166">
        <v>2017</v>
      </c>
      <c r="F17" s="166"/>
      <c r="G17" s="166">
        <v>2018</v>
      </c>
      <c r="H17" s="166"/>
      <c r="I17" s="166"/>
      <c r="J17" s="166"/>
      <c r="K17" s="166" t="s">
        <v>47</v>
      </c>
      <c r="L17" s="166"/>
      <c r="M17" s="166" t="s">
        <v>70</v>
      </c>
    </row>
    <row r="18" spans="1:13" x14ac:dyDescent="0.25">
      <c r="A18" s="166"/>
      <c r="B18" s="166"/>
      <c r="C18" s="166"/>
      <c r="D18" s="166"/>
      <c r="E18" s="166"/>
      <c r="F18" s="166"/>
      <c r="G18" s="166" t="s">
        <v>45</v>
      </c>
      <c r="H18" s="166"/>
      <c r="I18" s="166" t="s">
        <v>44</v>
      </c>
      <c r="J18" s="166"/>
      <c r="K18" s="166"/>
      <c r="L18" s="166"/>
      <c r="M18" s="166"/>
    </row>
    <row r="19" spans="1:13" x14ac:dyDescent="0.25">
      <c r="A19" s="166"/>
      <c r="B19" s="166"/>
      <c r="C19" s="166"/>
      <c r="D19" s="166"/>
      <c r="E19" s="107" t="s">
        <v>11</v>
      </c>
      <c r="F19" s="107" t="s">
        <v>12</v>
      </c>
      <c r="G19" s="107" t="s">
        <v>11</v>
      </c>
      <c r="H19" s="107" t="s">
        <v>12</v>
      </c>
      <c r="I19" s="107" t="s">
        <v>11</v>
      </c>
      <c r="J19" s="107" t="s">
        <v>12</v>
      </c>
      <c r="K19" s="107">
        <v>2019</v>
      </c>
      <c r="L19" s="107">
        <v>2020</v>
      </c>
      <c r="M19" s="166"/>
    </row>
    <row r="20" spans="1:13" x14ac:dyDescent="0.25">
      <c r="A20" s="107">
        <v>1</v>
      </c>
      <c r="B20" s="107">
        <v>2</v>
      </c>
      <c r="C20" s="107">
        <v>3</v>
      </c>
      <c r="D20" s="107">
        <v>4</v>
      </c>
      <c r="E20" s="107">
        <v>5</v>
      </c>
      <c r="F20" s="107">
        <v>6</v>
      </c>
      <c r="G20" s="107">
        <v>7</v>
      </c>
      <c r="H20" s="107">
        <v>8</v>
      </c>
      <c r="I20" s="107">
        <v>9</v>
      </c>
      <c r="J20" s="107">
        <v>10</v>
      </c>
      <c r="K20" s="107">
        <v>11</v>
      </c>
      <c r="L20" s="107">
        <v>12</v>
      </c>
      <c r="M20" s="107">
        <v>13</v>
      </c>
    </row>
    <row r="21" spans="1:13" x14ac:dyDescent="0.25">
      <c r="A21" s="171">
        <v>1</v>
      </c>
      <c r="B21" s="172" t="s">
        <v>64</v>
      </c>
      <c r="C21" s="174" t="s">
        <v>110</v>
      </c>
      <c r="D21" s="111" t="s">
        <v>83</v>
      </c>
      <c r="E21" s="116">
        <f>SUM(E23:E27)</f>
        <v>954172.79599999997</v>
      </c>
      <c r="F21" s="116">
        <f t="shared" ref="F21:L21" si="0">SUM(F23:F27)</f>
        <v>907470.13799999992</v>
      </c>
      <c r="G21" s="116">
        <f t="shared" si="0"/>
        <v>1002623.57897</v>
      </c>
      <c r="H21" s="116">
        <f t="shared" si="0"/>
        <v>474720.42981</v>
      </c>
      <c r="I21" s="116">
        <f t="shared" si="0"/>
        <v>1018448.8624299999</v>
      </c>
      <c r="J21" s="116">
        <f t="shared" si="0"/>
        <v>957873.83218000003</v>
      </c>
      <c r="K21" s="116">
        <f t="shared" si="0"/>
        <v>935808.88899999997</v>
      </c>
      <c r="L21" s="116">
        <f t="shared" si="0"/>
        <v>935808.88899999997</v>
      </c>
      <c r="M21" s="111"/>
    </row>
    <row r="22" spans="1:13" x14ac:dyDescent="0.25">
      <c r="A22" s="171"/>
      <c r="B22" s="172"/>
      <c r="C22" s="175"/>
      <c r="D22" s="31" t="s">
        <v>82</v>
      </c>
      <c r="E22" s="105"/>
      <c r="F22" s="105"/>
      <c r="G22" s="105"/>
      <c r="H22" s="105"/>
      <c r="I22" s="105"/>
      <c r="J22" s="105"/>
      <c r="K22" s="105"/>
      <c r="L22" s="105"/>
      <c r="M22" s="31"/>
    </row>
    <row r="23" spans="1:13" x14ac:dyDescent="0.25">
      <c r="A23" s="171"/>
      <c r="B23" s="172"/>
      <c r="C23" s="175"/>
      <c r="D23" s="35" t="s">
        <v>107</v>
      </c>
      <c r="E23" s="105">
        <f>SUMIF($D$28:$D$90,$D23,E$28:E$90)</f>
        <v>0</v>
      </c>
      <c r="F23" s="105">
        <f t="shared" ref="F23:L23" si="1">SUMIF($D$28:$D$90,$D23,F$28:F$90)</f>
        <v>0</v>
      </c>
      <c r="G23" s="105">
        <f t="shared" si="1"/>
        <v>0</v>
      </c>
      <c r="H23" s="105">
        <f t="shared" si="1"/>
        <v>0</v>
      </c>
      <c r="I23" s="105">
        <f t="shared" si="1"/>
        <v>0</v>
      </c>
      <c r="J23" s="105">
        <f t="shared" si="1"/>
        <v>0</v>
      </c>
      <c r="K23" s="105">
        <f t="shared" si="1"/>
        <v>0</v>
      </c>
      <c r="L23" s="105">
        <f t="shared" si="1"/>
        <v>0</v>
      </c>
      <c r="M23" s="31"/>
    </row>
    <row r="24" spans="1:13" x14ac:dyDescent="0.25">
      <c r="A24" s="171"/>
      <c r="B24" s="172"/>
      <c r="C24" s="175"/>
      <c r="D24" s="31" t="s">
        <v>108</v>
      </c>
      <c r="E24" s="105">
        <f t="shared" ref="E24:L27" si="2">SUMIF($D$28:$D$90,$D24,E$28:E$90)</f>
        <v>443417.16600000003</v>
      </c>
      <c r="F24" s="105">
        <f t="shared" si="2"/>
        <v>437922.49099999998</v>
      </c>
      <c r="G24" s="105">
        <f t="shared" si="2"/>
        <v>460784.52999999997</v>
      </c>
      <c r="H24" s="105">
        <f t="shared" si="2"/>
        <v>241831.40895000004</v>
      </c>
      <c r="I24" s="105">
        <f t="shared" si="2"/>
        <v>466551.14299999998</v>
      </c>
      <c r="J24" s="105">
        <f t="shared" si="2"/>
        <v>463137.04735000001</v>
      </c>
      <c r="K24" s="105">
        <f t="shared" si="2"/>
        <v>441939.6</v>
      </c>
      <c r="L24" s="105">
        <f t="shared" si="2"/>
        <v>441939.6</v>
      </c>
      <c r="M24" s="31"/>
    </row>
    <row r="25" spans="1:13" x14ac:dyDescent="0.25">
      <c r="A25" s="171"/>
      <c r="B25" s="172"/>
      <c r="C25" s="175"/>
      <c r="D25" s="31" t="s">
        <v>81</v>
      </c>
      <c r="E25" s="105">
        <f t="shared" si="2"/>
        <v>489682.984</v>
      </c>
      <c r="F25" s="105">
        <f t="shared" si="2"/>
        <v>452965.80499999999</v>
      </c>
      <c r="G25" s="105">
        <f t="shared" si="2"/>
        <v>522052.92426</v>
      </c>
      <c r="H25" s="105">
        <f t="shared" si="2"/>
        <v>231349.32700999998</v>
      </c>
      <c r="I25" s="105">
        <f t="shared" si="2"/>
        <v>517746.59471999994</v>
      </c>
      <c r="J25" s="105">
        <f t="shared" si="2"/>
        <v>470224.44334</v>
      </c>
      <c r="K25" s="105">
        <f t="shared" si="2"/>
        <v>493869.28899999999</v>
      </c>
      <c r="L25" s="105">
        <f t="shared" si="2"/>
        <v>493869.28899999999</v>
      </c>
      <c r="M25" s="31"/>
    </row>
    <row r="26" spans="1:13" ht="31.5" x14ac:dyDescent="0.25">
      <c r="A26" s="171"/>
      <c r="B26" s="172"/>
      <c r="C26" s="175"/>
      <c r="D26" s="34" t="s">
        <v>109</v>
      </c>
      <c r="E26" s="105">
        <f t="shared" si="2"/>
        <v>0</v>
      </c>
      <c r="F26" s="105">
        <f t="shared" si="2"/>
        <v>0</v>
      </c>
      <c r="G26" s="105">
        <f t="shared" si="2"/>
        <v>0</v>
      </c>
      <c r="H26" s="105">
        <f t="shared" si="2"/>
        <v>0</v>
      </c>
      <c r="I26" s="105">
        <f t="shared" si="2"/>
        <v>0</v>
      </c>
      <c r="J26" s="105">
        <f t="shared" si="2"/>
        <v>0</v>
      </c>
      <c r="K26" s="105">
        <f t="shared" si="2"/>
        <v>0</v>
      </c>
      <c r="L26" s="105">
        <f t="shared" si="2"/>
        <v>0</v>
      </c>
      <c r="M26" s="31"/>
    </row>
    <row r="27" spans="1:13" x14ac:dyDescent="0.25">
      <c r="A27" s="171"/>
      <c r="B27" s="172"/>
      <c r="C27" s="176"/>
      <c r="D27" s="31" t="s">
        <v>80</v>
      </c>
      <c r="E27" s="105">
        <f t="shared" si="2"/>
        <v>21072.646000000001</v>
      </c>
      <c r="F27" s="105">
        <f t="shared" si="2"/>
        <v>16581.842000000001</v>
      </c>
      <c r="G27" s="105">
        <f t="shared" si="2"/>
        <v>19786.12471</v>
      </c>
      <c r="H27" s="105">
        <f t="shared" si="2"/>
        <v>1539.6938500000001</v>
      </c>
      <c r="I27" s="105">
        <f t="shared" si="2"/>
        <v>34151.124710000004</v>
      </c>
      <c r="J27" s="105">
        <f t="shared" si="2"/>
        <v>24512.341489999999</v>
      </c>
      <c r="K27" s="105">
        <f t="shared" si="2"/>
        <v>0</v>
      </c>
      <c r="L27" s="105">
        <f t="shared" si="2"/>
        <v>0</v>
      </c>
      <c r="M27" s="31"/>
    </row>
    <row r="28" spans="1:13" x14ac:dyDescent="0.25">
      <c r="A28" s="171">
        <v>2</v>
      </c>
      <c r="B28" s="172" t="s">
        <v>8</v>
      </c>
      <c r="C28" s="165" t="s">
        <v>111</v>
      </c>
      <c r="D28" s="37" t="s">
        <v>83</v>
      </c>
      <c r="E28" s="106">
        <f>SUM(E30:E34)</f>
        <v>895023.31500000006</v>
      </c>
      <c r="F28" s="106">
        <f t="shared" ref="F28:L28" si="3">SUM(F30:F34)</f>
        <v>850154.20600000001</v>
      </c>
      <c r="G28" s="106">
        <f t="shared" si="3"/>
        <v>935308.53931999998</v>
      </c>
      <c r="H28" s="106">
        <f t="shared" si="3"/>
        <v>450887.42925999995</v>
      </c>
      <c r="I28" s="106">
        <f t="shared" si="3"/>
        <v>942981.91189999995</v>
      </c>
      <c r="J28" s="106">
        <f t="shared" si="3"/>
        <v>890196.17625000002</v>
      </c>
      <c r="K28" s="106">
        <f t="shared" si="3"/>
        <v>886096.39</v>
      </c>
      <c r="L28" s="106">
        <f t="shared" si="3"/>
        <v>886096.39</v>
      </c>
      <c r="M28" s="37"/>
    </row>
    <row r="29" spans="1:13" x14ac:dyDescent="0.25">
      <c r="A29" s="171"/>
      <c r="B29" s="172"/>
      <c r="C29" s="165"/>
      <c r="D29" s="31" t="s">
        <v>82</v>
      </c>
      <c r="E29" s="105"/>
      <c r="F29" s="105"/>
      <c r="G29" s="105"/>
      <c r="H29" s="105"/>
      <c r="I29" s="105"/>
      <c r="J29" s="105"/>
      <c r="K29" s="105"/>
      <c r="L29" s="105"/>
      <c r="M29" s="31"/>
    </row>
    <row r="30" spans="1:13" x14ac:dyDescent="0.25">
      <c r="A30" s="171"/>
      <c r="B30" s="172"/>
      <c r="C30" s="165"/>
      <c r="D30" s="35" t="s">
        <v>107</v>
      </c>
      <c r="E30" s="105"/>
      <c r="F30" s="105"/>
      <c r="G30" s="105"/>
      <c r="H30" s="105"/>
      <c r="I30" s="105"/>
      <c r="J30" s="105"/>
      <c r="K30" s="105"/>
      <c r="L30" s="105"/>
      <c r="M30" s="31"/>
    </row>
    <row r="31" spans="1:13" x14ac:dyDescent="0.25">
      <c r="A31" s="171"/>
      <c r="B31" s="172"/>
      <c r="C31" s="165"/>
      <c r="D31" s="31" t="s">
        <v>108</v>
      </c>
      <c r="E31" s="105">
        <v>440779.16600000003</v>
      </c>
      <c r="F31" s="105">
        <v>435284.91399999999</v>
      </c>
      <c r="G31" s="115">
        <v>457250.3</v>
      </c>
      <c r="H31" s="105">
        <v>240879.03795000003</v>
      </c>
      <c r="I31" s="105">
        <f>460407.29+3000</f>
        <v>463407.29</v>
      </c>
      <c r="J31" s="105">
        <f>457234.59831+2798.82</f>
        <v>460033.41830999998</v>
      </c>
      <c r="K31" s="105">
        <v>438477.5</v>
      </c>
      <c r="L31" s="105">
        <v>438477.5</v>
      </c>
      <c r="M31" s="31"/>
    </row>
    <row r="32" spans="1:13" x14ac:dyDescent="0.25">
      <c r="A32" s="171"/>
      <c r="B32" s="172"/>
      <c r="C32" s="165"/>
      <c r="D32" s="31" t="s">
        <v>81</v>
      </c>
      <c r="E32" s="105">
        <v>445569.15299999999</v>
      </c>
      <c r="F32" s="105">
        <v>409171.402</v>
      </c>
      <c r="G32" s="115">
        <v>475081.13325999997</v>
      </c>
      <c r="H32" s="115">
        <v>208468.69745999997</v>
      </c>
      <c r="I32" s="105">
        <f>462829.81418-9342.10606+16744.80772</f>
        <v>470232.51583999995</v>
      </c>
      <c r="J32" s="105">
        <f>413837.36817-6498.03205+16325.38977</f>
        <v>423664.72589</v>
      </c>
      <c r="K32" s="105">
        <v>447618.89</v>
      </c>
      <c r="L32" s="105">
        <v>447618.89</v>
      </c>
      <c r="M32" s="31"/>
    </row>
    <row r="33" spans="1:13" ht="31.5" x14ac:dyDescent="0.25">
      <c r="A33" s="171"/>
      <c r="B33" s="172"/>
      <c r="C33" s="165"/>
      <c r="D33" s="34" t="s">
        <v>109</v>
      </c>
      <c r="E33" s="105"/>
      <c r="F33" s="105"/>
      <c r="G33" s="115">
        <v>0</v>
      </c>
      <c r="H33" s="115">
        <v>0</v>
      </c>
      <c r="I33" s="105"/>
      <c r="J33" s="105"/>
      <c r="K33" s="105"/>
      <c r="L33" s="105"/>
      <c r="M33" s="31"/>
    </row>
    <row r="34" spans="1:13" x14ac:dyDescent="0.25">
      <c r="A34" s="171"/>
      <c r="B34" s="172"/>
      <c r="C34" s="165"/>
      <c r="D34" s="31" t="s">
        <v>80</v>
      </c>
      <c r="E34" s="105">
        <v>8674.9959999999992</v>
      </c>
      <c r="F34" s="105">
        <v>5697.89</v>
      </c>
      <c r="G34" s="115">
        <v>2977.1060599999996</v>
      </c>
      <c r="H34" s="115">
        <v>1539.6938500000001</v>
      </c>
      <c r="I34" s="105">
        <v>9342.1060600000001</v>
      </c>
      <c r="J34" s="105">
        <v>6498.0320499999998</v>
      </c>
      <c r="K34" s="105"/>
      <c r="L34" s="105"/>
      <c r="M34" s="31"/>
    </row>
    <row r="35" spans="1:13" x14ac:dyDescent="0.25">
      <c r="A35" s="171">
        <v>3</v>
      </c>
      <c r="B35" s="172" t="s">
        <v>106</v>
      </c>
      <c r="C35" s="165" t="s">
        <v>112</v>
      </c>
      <c r="D35" s="37" t="s">
        <v>83</v>
      </c>
      <c r="E35" s="106">
        <f>SUM(E37:E41)</f>
        <v>2877.0659999999998</v>
      </c>
      <c r="F35" s="106">
        <f t="shared" ref="F35:L35" si="4">SUM(F37:F41)</f>
        <v>2828.5990000000002</v>
      </c>
      <c r="G35" s="106">
        <f t="shared" si="4"/>
        <v>4134.2299999999996</v>
      </c>
      <c r="H35" s="106">
        <f t="shared" si="4"/>
        <v>1087.066</v>
      </c>
      <c r="I35" s="106">
        <f t="shared" si="4"/>
        <v>3493.8530000000001</v>
      </c>
      <c r="J35" s="106">
        <f t="shared" si="4"/>
        <v>3447.4466299999999</v>
      </c>
      <c r="K35" s="106">
        <f t="shared" si="4"/>
        <v>4062.1</v>
      </c>
      <c r="L35" s="106">
        <f t="shared" si="4"/>
        <v>4062.1</v>
      </c>
      <c r="M35" s="37"/>
    </row>
    <row r="36" spans="1:13" x14ac:dyDescent="0.25">
      <c r="A36" s="171"/>
      <c r="B36" s="172"/>
      <c r="C36" s="165"/>
      <c r="D36" s="31" t="s">
        <v>82</v>
      </c>
      <c r="E36" s="105"/>
      <c r="F36" s="105"/>
      <c r="G36" s="105"/>
      <c r="H36" s="105"/>
      <c r="I36" s="105"/>
      <c r="J36" s="105"/>
      <c r="K36" s="105"/>
      <c r="L36" s="105"/>
      <c r="M36" s="31"/>
    </row>
    <row r="37" spans="1:13" x14ac:dyDescent="0.25">
      <c r="A37" s="171"/>
      <c r="B37" s="172"/>
      <c r="C37" s="165"/>
      <c r="D37" s="35" t="s">
        <v>107</v>
      </c>
      <c r="E37" s="105"/>
      <c r="F37" s="105"/>
      <c r="G37" s="105"/>
      <c r="H37" s="105"/>
      <c r="I37" s="105"/>
      <c r="J37" s="105"/>
      <c r="K37" s="105"/>
      <c r="L37" s="105"/>
      <c r="M37" s="31"/>
    </row>
    <row r="38" spans="1:13" x14ac:dyDescent="0.25">
      <c r="A38" s="171"/>
      <c r="B38" s="172"/>
      <c r="C38" s="165"/>
      <c r="D38" s="31" t="s">
        <v>108</v>
      </c>
      <c r="E38" s="105">
        <v>2638</v>
      </c>
      <c r="F38" s="105">
        <v>2637.5770000000002</v>
      </c>
      <c r="G38" s="105">
        <v>3534.23</v>
      </c>
      <c r="H38" s="105">
        <v>952.37099999999998</v>
      </c>
      <c r="I38" s="105">
        <v>3143.8530000000001</v>
      </c>
      <c r="J38" s="105">
        <v>3103.6290399999998</v>
      </c>
      <c r="K38" s="105">
        <v>3462.1</v>
      </c>
      <c r="L38" s="105">
        <v>3462.1</v>
      </c>
      <c r="M38" s="31"/>
    </row>
    <row r="39" spans="1:13" x14ac:dyDescent="0.25">
      <c r="A39" s="171"/>
      <c r="B39" s="172"/>
      <c r="C39" s="165"/>
      <c r="D39" s="31" t="s">
        <v>81</v>
      </c>
      <c r="E39" s="105">
        <v>239.066</v>
      </c>
      <c r="F39" s="105">
        <v>191.02199999999999</v>
      </c>
      <c r="G39" s="105">
        <f>300+300</f>
        <v>600</v>
      </c>
      <c r="H39" s="105">
        <v>134.69499999999999</v>
      </c>
      <c r="I39" s="105">
        <v>350</v>
      </c>
      <c r="J39" s="105">
        <v>343.81759</v>
      </c>
      <c r="K39" s="105">
        <v>600</v>
      </c>
      <c r="L39" s="105">
        <v>600</v>
      </c>
      <c r="M39" s="31"/>
    </row>
    <row r="40" spans="1:13" ht="31.5" x14ac:dyDescent="0.25">
      <c r="A40" s="171"/>
      <c r="B40" s="172"/>
      <c r="C40" s="165"/>
      <c r="D40" s="34" t="s">
        <v>109</v>
      </c>
      <c r="E40" s="105"/>
      <c r="F40" s="105"/>
      <c r="G40" s="105"/>
      <c r="H40" s="105"/>
      <c r="I40" s="105"/>
      <c r="J40" s="105"/>
      <c r="K40" s="105"/>
      <c r="L40" s="105"/>
      <c r="M40" s="31"/>
    </row>
    <row r="41" spans="1:13" x14ac:dyDescent="0.25">
      <c r="A41" s="171"/>
      <c r="B41" s="172"/>
      <c r="C41" s="165"/>
      <c r="D41" s="31" t="s">
        <v>80</v>
      </c>
      <c r="E41" s="105"/>
      <c r="F41" s="105"/>
      <c r="G41" s="105"/>
      <c r="H41" s="105"/>
      <c r="I41" s="105"/>
      <c r="J41" s="105"/>
      <c r="K41" s="105"/>
      <c r="L41" s="105"/>
      <c r="M41" s="31"/>
    </row>
    <row r="42" spans="1:13" ht="15.75" customHeight="1" x14ac:dyDescent="0.25">
      <c r="A42" s="171">
        <v>4</v>
      </c>
      <c r="B42" s="172" t="s">
        <v>114</v>
      </c>
      <c r="C42" s="165" t="s">
        <v>113</v>
      </c>
      <c r="D42" s="37" t="s">
        <v>83</v>
      </c>
      <c r="E42" s="106">
        <f>SUM(E44:E48)</f>
        <v>43874.764999999999</v>
      </c>
      <c r="F42" s="106">
        <f t="shared" ref="F42:L42" si="5">SUM(F44:F48)</f>
        <v>43603.381000000001</v>
      </c>
      <c r="G42" s="106">
        <f t="shared" si="5"/>
        <v>46371.790999999997</v>
      </c>
      <c r="H42" s="106">
        <f t="shared" si="5"/>
        <v>22745.934550000002</v>
      </c>
      <c r="I42" s="106">
        <f t="shared" si="5"/>
        <v>47164.078880000001</v>
      </c>
      <c r="J42" s="106">
        <f t="shared" si="5"/>
        <v>46215.899859999998</v>
      </c>
      <c r="K42" s="106">
        <f t="shared" si="5"/>
        <v>45650.398999999998</v>
      </c>
      <c r="L42" s="106">
        <f t="shared" si="5"/>
        <v>45650.398999999998</v>
      </c>
      <c r="M42" s="37"/>
    </row>
    <row r="43" spans="1:13" x14ac:dyDescent="0.25">
      <c r="A43" s="171"/>
      <c r="B43" s="172"/>
      <c r="C43" s="165"/>
      <c r="D43" s="31" t="s">
        <v>82</v>
      </c>
      <c r="E43" s="105"/>
      <c r="F43" s="105"/>
      <c r="G43" s="105"/>
      <c r="H43" s="105"/>
      <c r="I43" s="105"/>
      <c r="J43" s="105"/>
      <c r="K43" s="105"/>
      <c r="L43" s="105"/>
      <c r="M43" s="31"/>
    </row>
    <row r="44" spans="1:13" x14ac:dyDescent="0.25">
      <c r="A44" s="171"/>
      <c r="B44" s="172"/>
      <c r="C44" s="165"/>
      <c r="D44" s="35" t="s">
        <v>107</v>
      </c>
      <c r="E44" s="105"/>
      <c r="F44" s="105"/>
      <c r="G44" s="105"/>
      <c r="H44" s="105"/>
      <c r="I44" s="105"/>
      <c r="J44" s="105"/>
      <c r="K44" s="105"/>
      <c r="L44" s="105"/>
      <c r="M44" s="31"/>
    </row>
    <row r="45" spans="1:13" x14ac:dyDescent="0.25">
      <c r="A45" s="171"/>
      <c r="B45" s="172"/>
      <c r="C45" s="165"/>
      <c r="D45" s="31" t="s">
        <v>108</v>
      </c>
      <c r="E45" s="105"/>
      <c r="F45" s="105"/>
      <c r="G45" s="105"/>
      <c r="H45" s="105"/>
      <c r="I45" s="105"/>
      <c r="J45" s="105"/>
      <c r="K45" s="105"/>
      <c r="L45" s="105"/>
      <c r="M45" s="31"/>
    </row>
    <row r="46" spans="1:13" x14ac:dyDescent="0.25">
      <c r="A46" s="171"/>
      <c r="B46" s="172"/>
      <c r="C46" s="165"/>
      <c r="D46" s="31" t="s">
        <v>81</v>
      </c>
      <c r="E46" s="105">
        <v>43874.764999999999</v>
      </c>
      <c r="F46" s="105">
        <v>43603.381000000001</v>
      </c>
      <c r="G46" s="105">
        <v>46371.790999999997</v>
      </c>
      <c r="H46" s="105">
        <v>22745.934550000002</v>
      </c>
      <c r="I46" s="105">
        <v>47164.078880000001</v>
      </c>
      <c r="J46" s="105">
        <v>46215.899859999998</v>
      </c>
      <c r="K46" s="105">
        <v>45650.398999999998</v>
      </c>
      <c r="L46" s="105">
        <v>45650.398999999998</v>
      </c>
      <c r="M46" s="31"/>
    </row>
    <row r="47" spans="1:13" ht="31.5" x14ac:dyDescent="0.25">
      <c r="A47" s="171"/>
      <c r="B47" s="172"/>
      <c r="C47" s="165"/>
      <c r="D47" s="34" t="s">
        <v>109</v>
      </c>
      <c r="E47" s="105"/>
      <c r="F47" s="105"/>
      <c r="G47" s="105"/>
      <c r="H47" s="105"/>
      <c r="I47" s="105"/>
      <c r="J47" s="105"/>
      <c r="K47" s="105"/>
      <c r="L47" s="105"/>
      <c r="M47" s="31"/>
    </row>
    <row r="48" spans="1:13" x14ac:dyDescent="0.25">
      <c r="A48" s="171"/>
      <c r="B48" s="172"/>
      <c r="C48" s="165"/>
      <c r="D48" s="31" t="s">
        <v>80</v>
      </c>
      <c r="E48" s="105"/>
      <c r="F48" s="105"/>
      <c r="G48" s="105"/>
      <c r="H48" s="105"/>
      <c r="I48" s="105"/>
      <c r="J48" s="105"/>
      <c r="K48" s="105"/>
      <c r="L48" s="105"/>
      <c r="M48" s="31"/>
    </row>
    <row r="49" spans="1:13" x14ac:dyDescent="0.25">
      <c r="A49" s="171">
        <v>5</v>
      </c>
      <c r="B49" s="172" t="s">
        <v>43</v>
      </c>
      <c r="C49" s="165" t="s">
        <v>115</v>
      </c>
      <c r="D49" s="37" t="s">
        <v>83</v>
      </c>
      <c r="E49" s="106">
        <f>SUM(E51:E55)</f>
        <v>12397.65</v>
      </c>
      <c r="F49" s="106">
        <f t="shared" ref="F49:L49" si="6">SUM(F51:F55)</f>
        <v>10883.951999999999</v>
      </c>
      <c r="G49" s="106">
        <f t="shared" si="6"/>
        <v>16809.018650000002</v>
      </c>
      <c r="H49" s="106">
        <f t="shared" si="6"/>
        <v>0</v>
      </c>
      <c r="I49" s="106">
        <f t="shared" si="6"/>
        <v>24809.018650000002</v>
      </c>
      <c r="J49" s="106">
        <f t="shared" si="6"/>
        <v>18014.309440000001</v>
      </c>
      <c r="K49" s="106">
        <f t="shared" si="6"/>
        <v>0</v>
      </c>
      <c r="L49" s="106">
        <f t="shared" si="6"/>
        <v>0</v>
      </c>
      <c r="M49" s="37"/>
    </row>
    <row r="50" spans="1:13" x14ac:dyDescent="0.25">
      <c r="A50" s="171"/>
      <c r="B50" s="172"/>
      <c r="C50" s="165"/>
      <c r="D50" s="31" t="s">
        <v>82</v>
      </c>
      <c r="E50" s="105"/>
      <c r="F50" s="105"/>
      <c r="G50" s="105"/>
      <c r="H50" s="105"/>
      <c r="I50" s="105"/>
      <c r="J50" s="105"/>
      <c r="K50" s="105"/>
      <c r="L50" s="105"/>
      <c r="M50" s="31"/>
    </row>
    <row r="51" spans="1:13" x14ac:dyDescent="0.25">
      <c r="A51" s="171"/>
      <c r="B51" s="172"/>
      <c r="C51" s="165"/>
      <c r="D51" s="35" t="s">
        <v>107</v>
      </c>
      <c r="E51" s="105"/>
      <c r="F51" s="105"/>
      <c r="G51" s="105"/>
      <c r="H51" s="105"/>
      <c r="I51" s="105"/>
      <c r="J51" s="105"/>
      <c r="K51" s="105"/>
      <c r="L51" s="105"/>
      <c r="M51" s="31"/>
    </row>
    <row r="52" spans="1:13" x14ac:dyDescent="0.25">
      <c r="A52" s="171"/>
      <c r="B52" s="172"/>
      <c r="C52" s="165"/>
      <c r="D52" s="31" t="s">
        <v>108</v>
      </c>
      <c r="E52" s="105"/>
      <c r="F52" s="105"/>
      <c r="G52" s="105"/>
      <c r="H52" s="105"/>
      <c r="I52" s="105"/>
      <c r="J52" s="105"/>
      <c r="K52" s="105"/>
      <c r="L52" s="105"/>
      <c r="M52" s="31"/>
    </row>
    <row r="53" spans="1:13" x14ac:dyDescent="0.25">
      <c r="A53" s="171"/>
      <c r="B53" s="172"/>
      <c r="C53" s="165"/>
      <c r="D53" s="31" t="s">
        <v>81</v>
      </c>
      <c r="E53" s="105"/>
      <c r="F53" s="105"/>
      <c r="G53" s="105"/>
      <c r="H53" s="105"/>
      <c r="I53" s="105"/>
      <c r="J53" s="105"/>
      <c r="K53" s="105"/>
      <c r="L53" s="105"/>
      <c r="M53" s="31"/>
    </row>
    <row r="54" spans="1:13" ht="31.5" x14ac:dyDescent="0.25">
      <c r="A54" s="171"/>
      <c r="B54" s="172"/>
      <c r="C54" s="165"/>
      <c r="D54" s="34" t="s">
        <v>109</v>
      </c>
      <c r="E54" s="105"/>
      <c r="F54" s="105"/>
      <c r="G54" s="105"/>
      <c r="H54" s="105"/>
      <c r="I54" s="105"/>
      <c r="J54" s="105"/>
      <c r="K54" s="105"/>
      <c r="L54" s="105"/>
      <c r="M54" s="31"/>
    </row>
    <row r="55" spans="1:13" x14ac:dyDescent="0.25">
      <c r="A55" s="171"/>
      <c r="B55" s="172"/>
      <c r="C55" s="165"/>
      <c r="D55" s="31" t="s">
        <v>80</v>
      </c>
      <c r="E55" s="105">
        <v>12397.65</v>
      </c>
      <c r="F55" s="105">
        <v>10883.951999999999</v>
      </c>
      <c r="G55" s="38">
        <v>16809.018650000002</v>
      </c>
      <c r="H55" s="105"/>
      <c r="I55" s="105">
        <f>3750+21059.01865</f>
        <v>24809.018650000002</v>
      </c>
      <c r="J55" s="105">
        <v>18014.309440000001</v>
      </c>
      <c r="K55" s="105">
        <v>0</v>
      </c>
      <c r="L55" s="105">
        <v>0</v>
      </c>
      <c r="M55" s="31"/>
    </row>
    <row r="56" spans="1:13" x14ac:dyDescent="0.25">
      <c r="A56" s="171">
        <v>6</v>
      </c>
      <c r="B56" s="172" t="s">
        <v>42</v>
      </c>
      <c r="C56" s="165"/>
      <c r="D56" s="37" t="s">
        <v>83</v>
      </c>
      <c r="E56" s="106">
        <f>SUM(E58:E62)</f>
        <v>0</v>
      </c>
      <c r="F56" s="106">
        <f t="shared" ref="F56:L56" si="7">SUM(F58:F62)</f>
        <v>0</v>
      </c>
      <c r="G56" s="106">
        <f t="shared" si="7"/>
        <v>0</v>
      </c>
      <c r="H56" s="106">
        <f t="shared" si="7"/>
        <v>0</v>
      </c>
      <c r="I56" s="106">
        <f t="shared" si="7"/>
        <v>0</v>
      </c>
      <c r="J56" s="106">
        <f t="shared" si="7"/>
        <v>0</v>
      </c>
      <c r="K56" s="106">
        <f t="shared" si="7"/>
        <v>0</v>
      </c>
      <c r="L56" s="106">
        <f t="shared" si="7"/>
        <v>0</v>
      </c>
      <c r="M56" s="37"/>
    </row>
    <row r="57" spans="1:13" x14ac:dyDescent="0.25">
      <c r="A57" s="171"/>
      <c r="B57" s="172"/>
      <c r="C57" s="165"/>
      <c r="D57" s="31" t="s">
        <v>82</v>
      </c>
      <c r="E57" s="105"/>
      <c r="F57" s="105"/>
      <c r="G57" s="105"/>
      <c r="H57" s="105"/>
      <c r="I57" s="105"/>
      <c r="J57" s="105"/>
      <c r="K57" s="105"/>
      <c r="L57" s="105"/>
      <c r="M57" s="31"/>
    </row>
    <row r="58" spans="1:13" x14ac:dyDescent="0.25">
      <c r="A58" s="171"/>
      <c r="B58" s="172"/>
      <c r="C58" s="165"/>
      <c r="D58" s="35" t="s">
        <v>107</v>
      </c>
      <c r="E58" s="105"/>
      <c r="F58" s="105"/>
      <c r="G58" s="105"/>
      <c r="H58" s="105"/>
      <c r="I58" s="105"/>
      <c r="J58" s="105"/>
      <c r="K58" s="105"/>
      <c r="L58" s="105"/>
      <c r="M58" s="31"/>
    </row>
    <row r="59" spans="1:13" x14ac:dyDescent="0.25">
      <c r="A59" s="171"/>
      <c r="B59" s="172"/>
      <c r="C59" s="165"/>
      <c r="D59" s="31" t="s">
        <v>108</v>
      </c>
      <c r="E59" s="105"/>
      <c r="F59" s="105"/>
      <c r="G59" s="105"/>
      <c r="H59" s="105"/>
      <c r="I59" s="105"/>
      <c r="J59" s="105"/>
      <c r="K59" s="105"/>
      <c r="L59" s="105"/>
      <c r="M59" s="31"/>
    </row>
    <row r="60" spans="1:13" x14ac:dyDescent="0.25">
      <c r="A60" s="171"/>
      <c r="B60" s="172"/>
      <c r="C60" s="165"/>
      <c r="D60" s="31" t="s">
        <v>81</v>
      </c>
      <c r="E60" s="105"/>
      <c r="F60" s="105"/>
      <c r="G60" s="105"/>
      <c r="H60" s="105"/>
      <c r="I60" s="105"/>
      <c r="J60" s="105"/>
      <c r="K60" s="105"/>
      <c r="L60" s="105"/>
      <c r="M60" s="31"/>
    </row>
    <row r="61" spans="1:13" ht="31.5" x14ac:dyDescent="0.25">
      <c r="A61" s="171"/>
      <c r="B61" s="172"/>
      <c r="C61" s="165"/>
      <c r="D61" s="34" t="s">
        <v>109</v>
      </c>
      <c r="E61" s="105"/>
      <c r="F61" s="105"/>
      <c r="G61" s="105"/>
      <c r="H61" s="105"/>
      <c r="I61" s="105"/>
      <c r="J61" s="105"/>
      <c r="K61" s="105"/>
      <c r="L61" s="105"/>
      <c r="M61" s="31"/>
    </row>
    <row r="62" spans="1:13" x14ac:dyDescent="0.25">
      <c r="A62" s="171"/>
      <c r="B62" s="172"/>
      <c r="C62" s="165"/>
      <c r="D62" s="31" t="s">
        <v>80</v>
      </c>
      <c r="E62" s="105"/>
      <c r="F62" s="105"/>
      <c r="G62" s="105"/>
      <c r="H62" s="105"/>
      <c r="I62" s="105"/>
      <c r="J62" s="105"/>
      <c r="K62" s="105"/>
      <c r="L62" s="105"/>
      <c r="M62" s="31"/>
    </row>
    <row r="63" spans="1:13" x14ac:dyDescent="0.25">
      <c r="A63" s="171">
        <v>7</v>
      </c>
      <c r="B63" s="172" t="s">
        <v>42</v>
      </c>
      <c r="C63" s="165"/>
      <c r="D63" s="37" t="s">
        <v>83</v>
      </c>
      <c r="E63" s="106">
        <f>SUM(E65:E69)</f>
        <v>0</v>
      </c>
      <c r="F63" s="106">
        <f t="shared" ref="F63:L63" si="8">SUM(F65:F69)</f>
        <v>0</v>
      </c>
      <c r="G63" s="106">
        <f t="shared" si="8"/>
        <v>0</v>
      </c>
      <c r="H63" s="106">
        <f t="shared" si="8"/>
        <v>0</v>
      </c>
      <c r="I63" s="106">
        <f t="shared" si="8"/>
        <v>0</v>
      </c>
      <c r="J63" s="106">
        <f t="shared" si="8"/>
        <v>0</v>
      </c>
      <c r="K63" s="106">
        <f t="shared" si="8"/>
        <v>0</v>
      </c>
      <c r="L63" s="106">
        <f t="shared" si="8"/>
        <v>0</v>
      </c>
      <c r="M63" s="37"/>
    </row>
    <row r="64" spans="1:13" x14ac:dyDescent="0.25">
      <c r="A64" s="171"/>
      <c r="B64" s="172"/>
      <c r="C64" s="165"/>
      <c r="D64" s="31" t="s">
        <v>82</v>
      </c>
      <c r="E64" s="105"/>
      <c r="F64" s="105"/>
      <c r="G64" s="105"/>
      <c r="H64" s="105"/>
      <c r="I64" s="105"/>
      <c r="J64" s="105"/>
      <c r="K64" s="105"/>
      <c r="L64" s="105"/>
      <c r="M64" s="31"/>
    </row>
    <row r="65" spans="1:13" x14ac:dyDescent="0.25">
      <c r="A65" s="171"/>
      <c r="B65" s="172"/>
      <c r="C65" s="165"/>
      <c r="D65" s="35" t="s">
        <v>107</v>
      </c>
      <c r="E65" s="105"/>
      <c r="F65" s="105"/>
      <c r="G65" s="105"/>
      <c r="H65" s="105"/>
      <c r="I65" s="105"/>
      <c r="J65" s="105"/>
      <c r="K65" s="105"/>
      <c r="L65" s="105"/>
      <c r="M65" s="31"/>
    </row>
    <row r="66" spans="1:13" x14ac:dyDescent="0.25">
      <c r="A66" s="171"/>
      <c r="B66" s="172"/>
      <c r="C66" s="165"/>
      <c r="D66" s="31" t="s">
        <v>108</v>
      </c>
      <c r="E66" s="105"/>
      <c r="F66" s="105"/>
      <c r="G66" s="105"/>
      <c r="H66" s="105"/>
      <c r="I66" s="105"/>
      <c r="J66" s="105"/>
      <c r="K66" s="105"/>
      <c r="L66" s="105"/>
      <c r="M66" s="31"/>
    </row>
    <row r="67" spans="1:13" x14ac:dyDescent="0.25">
      <c r="A67" s="171"/>
      <c r="B67" s="172"/>
      <c r="C67" s="165"/>
      <c r="D67" s="31" t="s">
        <v>81</v>
      </c>
      <c r="E67" s="105"/>
      <c r="F67" s="105"/>
      <c r="G67" s="105"/>
      <c r="H67" s="105"/>
      <c r="I67" s="105"/>
      <c r="J67" s="105"/>
      <c r="K67" s="105"/>
      <c r="L67" s="105"/>
      <c r="M67" s="31"/>
    </row>
    <row r="68" spans="1:13" ht="31.5" x14ac:dyDescent="0.25">
      <c r="A68" s="171"/>
      <c r="B68" s="172"/>
      <c r="C68" s="165"/>
      <c r="D68" s="34" t="s">
        <v>109</v>
      </c>
      <c r="E68" s="105"/>
      <c r="F68" s="105"/>
      <c r="G68" s="105"/>
      <c r="H68" s="105"/>
      <c r="I68" s="105"/>
      <c r="J68" s="105"/>
      <c r="K68" s="105"/>
      <c r="L68" s="105"/>
      <c r="M68" s="31"/>
    </row>
    <row r="69" spans="1:13" x14ac:dyDescent="0.25">
      <c r="A69" s="171"/>
      <c r="B69" s="172"/>
      <c r="C69" s="165"/>
      <c r="D69" s="31" t="s">
        <v>80</v>
      </c>
      <c r="E69" s="105"/>
      <c r="F69" s="105"/>
      <c r="G69" s="105"/>
      <c r="H69" s="105"/>
      <c r="I69" s="105"/>
      <c r="J69" s="105"/>
      <c r="K69" s="105"/>
      <c r="L69" s="105"/>
      <c r="M69" s="31"/>
    </row>
    <row r="70" spans="1:13" x14ac:dyDescent="0.25">
      <c r="A70" s="171">
        <v>8</v>
      </c>
      <c r="B70" s="172" t="s">
        <v>42</v>
      </c>
      <c r="C70" s="165"/>
      <c r="D70" s="37" t="s">
        <v>83</v>
      </c>
      <c r="E70" s="106">
        <f>SUM(E72:E76)</f>
        <v>0</v>
      </c>
      <c r="F70" s="106">
        <f t="shared" ref="F70:L70" si="9">SUM(F72:F76)</f>
        <v>0</v>
      </c>
      <c r="G70" s="106">
        <f t="shared" si="9"/>
        <v>0</v>
      </c>
      <c r="H70" s="106">
        <f t="shared" si="9"/>
        <v>0</v>
      </c>
      <c r="I70" s="106">
        <f t="shared" si="9"/>
        <v>0</v>
      </c>
      <c r="J70" s="106">
        <f t="shared" si="9"/>
        <v>0</v>
      </c>
      <c r="K70" s="106">
        <f t="shared" si="9"/>
        <v>0</v>
      </c>
      <c r="L70" s="106">
        <f t="shared" si="9"/>
        <v>0</v>
      </c>
      <c r="M70" s="37"/>
    </row>
    <row r="71" spans="1:13" x14ac:dyDescent="0.25">
      <c r="A71" s="171"/>
      <c r="B71" s="172"/>
      <c r="C71" s="165"/>
      <c r="D71" s="31" t="s">
        <v>82</v>
      </c>
      <c r="E71" s="105"/>
      <c r="F71" s="105"/>
      <c r="G71" s="105"/>
      <c r="H71" s="105"/>
      <c r="I71" s="105"/>
      <c r="J71" s="105"/>
      <c r="K71" s="105"/>
      <c r="L71" s="105"/>
      <c r="M71" s="31"/>
    </row>
    <row r="72" spans="1:13" x14ac:dyDescent="0.25">
      <c r="A72" s="171"/>
      <c r="B72" s="172"/>
      <c r="C72" s="165"/>
      <c r="D72" s="35" t="s">
        <v>107</v>
      </c>
      <c r="E72" s="105"/>
      <c r="F72" s="105"/>
      <c r="G72" s="105"/>
      <c r="H72" s="105"/>
      <c r="I72" s="105"/>
      <c r="J72" s="105"/>
      <c r="K72" s="105"/>
      <c r="L72" s="105"/>
      <c r="M72" s="31"/>
    </row>
    <row r="73" spans="1:13" x14ac:dyDescent="0.25">
      <c r="A73" s="171"/>
      <c r="B73" s="172"/>
      <c r="C73" s="165"/>
      <c r="D73" s="31" t="s">
        <v>108</v>
      </c>
      <c r="E73" s="105"/>
      <c r="F73" s="105"/>
      <c r="G73" s="105"/>
      <c r="H73" s="105"/>
      <c r="I73" s="105"/>
      <c r="J73" s="105"/>
      <c r="K73" s="105"/>
      <c r="L73" s="105"/>
      <c r="M73" s="31"/>
    </row>
    <row r="74" spans="1:13" x14ac:dyDescent="0.25">
      <c r="A74" s="171"/>
      <c r="B74" s="172"/>
      <c r="C74" s="165"/>
      <c r="D74" s="31" t="s">
        <v>81</v>
      </c>
      <c r="E74" s="105"/>
      <c r="F74" s="105"/>
      <c r="G74" s="105"/>
      <c r="H74" s="105"/>
      <c r="I74" s="105"/>
      <c r="J74" s="105"/>
      <c r="K74" s="105"/>
      <c r="L74" s="105"/>
      <c r="M74" s="31"/>
    </row>
    <row r="75" spans="1:13" ht="31.5" x14ac:dyDescent="0.25">
      <c r="A75" s="171"/>
      <c r="B75" s="172"/>
      <c r="C75" s="165"/>
      <c r="D75" s="34" t="s">
        <v>109</v>
      </c>
      <c r="E75" s="105"/>
      <c r="F75" s="105"/>
      <c r="G75" s="105"/>
      <c r="H75" s="105"/>
      <c r="I75" s="105"/>
      <c r="J75" s="105"/>
      <c r="K75" s="105"/>
      <c r="L75" s="105"/>
      <c r="M75" s="31"/>
    </row>
    <row r="76" spans="1:13" x14ac:dyDescent="0.25">
      <c r="A76" s="171"/>
      <c r="B76" s="172"/>
      <c r="C76" s="165"/>
      <c r="D76" s="31" t="s">
        <v>80</v>
      </c>
      <c r="E76" s="105"/>
      <c r="F76" s="105"/>
      <c r="G76" s="105"/>
      <c r="H76" s="105"/>
      <c r="I76" s="105"/>
      <c r="J76" s="105"/>
      <c r="K76" s="105"/>
      <c r="L76" s="105"/>
      <c r="M76" s="31"/>
    </row>
    <row r="77" spans="1:13" x14ac:dyDescent="0.25">
      <c r="A77" s="171">
        <v>9</v>
      </c>
      <c r="B77" s="172" t="s">
        <v>42</v>
      </c>
      <c r="C77" s="165"/>
      <c r="D77" s="37" t="s">
        <v>83</v>
      </c>
      <c r="E77" s="106">
        <f>SUM(E79:E83)</f>
        <v>0</v>
      </c>
      <c r="F77" s="106">
        <f t="shared" ref="F77:L77" si="10">SUM(F79:F83)</f>
        <v>0</v>
      </c>
      <c r="G77" s="106">
        <f t="shared" si="10"/>
        <v>0</v>
      </c>
      <c r="H77" s="106">
        <f t="shared" si="10"/>
        <v>0</v>
      </c>
      <c r="I77" s="106">
        <f t="shared" si="10"/>
        <v>0</v>
      </c>
      <c r="J77" s="106">
        <f t="shared" si="10"/>
        <v>0</v>
      </c>
      <c r="K77" s="106">
        <f t="shared" si="10"/>
        <v>0</v>
      </c>
      <c r="L77" s="106">
        <f t="shared" si="10"/>
        <v>0</v>
      </c>
      <c r="M77" s="37"/>
    </row>
    <row r="78" spans="1:13" x14ac:dyDescent="0.25">
      <c r="A78" s="171"/>
      <c r="B78" s="172"/>
      <c r="C78" s="165"/>
      <c r="D78" s="31" t="s">
        <v>82</v>
      </c>
      <c r="E78" s="105"/>
      <c r="F78" s="105"/>
      <c r="G78" s="105"/>
      <c r="H78" s="105"/>
      <c r="I78" s="105"/>
      <c r="J78" s="105"/>
      <c r="K78" s="105"/>
      <c r="L78" s="105"/>
      <c r="M78" s="31"/>
    </row>
    <row r="79" spans="1:13" x14ac:dyDescent="0.25">
      <c r="A79" s="171"/>
      <c r="B79" s="172"/>
      <c r="C79" s="165"/>
      <c r="D79" s="35" t="s">
        <v>107</v>
      </c>
      <c r="E79" s="105"/>
      <c r="F79" s="105"/>
      <c r="G79" s="105"/>
      <c r="H79" s="105"/>
      <c r="I79" s="105"/>
      <c r="J79" s="105"/>
      <c r="K79" s="105"/>
      <c r="L79" s="105"/>
      <c r="M79" s="31"/>
    </row>
    <row r="80" spans="1:13" x14ac:dyDescent="0.25">
      <c r="A80" s="171"/>
      <c r="B80" s="172"/>
      <c r="C80" s="165"/>
      <c r="D80" s="31" t="s">
        <v>108</v>
      </c>
      <c r="E80" s="105"/>
      <c r="F80" s="105"/>
      <c r="G80" s="105"/>
      <c r="H80" s="105"/>
      <c r="I80" s="105"/>
      <c r="J80" s="105"/>
      <c r="K80" s="105"/>
      <c r="L80" s="105"/>
      <c r="M80" s="31"/>
    </row>
    <row r="81" spans="1:13" x14ac:dyDescent="0.25">
      <c r="A81" s="171"/>
      <c r="B81" s="172"/>
      <c r="C81" s="165"/>
      <c r="D81" s="31" t="s">
        <v>81</v>
      </c>
      <c r="E81" s="105"/>
      <c r="F81" s="105"/>
      <c r="G81" s="105"/>
      <c r="H81" s="105"/>
      <c r="I81" s="105"/>
      <c r="J81" s="105"/>
      <c r="K81" s="105"/>
      <c r="L81" s="105"/>
      <c r="M81" s="31"/>
    </row>
    <row r="82" spans="1:13" ht="31.5" x14ac:dyDescent="0.25">
      <c r="A82" s="171"/>
      <c r="B82" s="172"/>
      <c r="C82" s="165"/>
      <c r="D82" s="34" t="s">
        <v>109</v>
      </c>
      <c r="E82" s="105"/>
      <c r="F82" s="105"/>
      <c r="G82" s="105"/>
      <c r="H82" s="105"/>
      <c r="I82" s="105"/>
      <c r="J82" s="105"/>
      <c r="K82" s="105"/>
      <c r="L82" s="105"/>
      <c r="M82" s="31"/>
    </row>
    <row r="83" spans="1:13" x14ac:dyDescent="0.25">
      <c r="A83" s="171"/>
      <c r="B83" s="172"/>
      <c r="C83" s="165"/>
      <c r="D83" s="31" t="s">
        <v>80</v>
      </c>
      <c r="E83" s="105"/>
      <c r="F83" s="105"/>
      <c r="G83" s="105"/>
      <c r="H83" s="105"/>
      <c r="I83" s="105"/>
      <c r="J83" s="105"/>
      <c r="K83" s="105"/>
      <c r="L83" s="105"/>
      <c r="M83" s="31"/>
    </row>
    <row r="84" spans="1:13" x14ac:dyDescent="0.25">
      <c r="A84" s="171">
        <v>10</v>
      </c>
      <c r="B84" s="172" t="s">
        <v>42</v>
      </c>
      <c r="C84" s="165"/>
      <c r="D84" s="37" t="s">
        <v>83</v>
      </c>
      <c r="E84" s="106">
        <f>SUM(E86:E90)</f>
        <v>0</v>
      </c>
      <c r="F84" s="106">
        <f t="shared" ref="F84:L84" si="11">SUM(F86:F90)</f>
        <v>0</v>
      </c>
      <c r="G84" s="106">
        <f t="shared" si="11"/>
        <v>0</v>
      </c>
      <c r="H84" s="106">
        <f t="shared" si="11"/>
        <v>0</v>
      </c>
      <c r="I84" s="106">
        <f t="shared" si="11"/>
        <v>0</v>
      </c>
      <c r="J84" s="106">
        <f t="shared" si="11"/>
        <v>0</v>
      </c>
      <c r="K84" s="106">
        <f t="shared" si="11"/>
        <v>0</v>
      </c>
      <c r="L84" s="106">
        <f t="shared" si="11"/>
        <v>0</v>
      </c>
      <c r="M84" s="37"/>
    </row>
    <row r="85" spans="1:13" x14ac:dyDescent="0.25">
      <c r="A85" s="171"/>
      <c r="B85" s="172"/>
      <c r="C85" s="165"/>
      <c r="D85" s="31" t="s">
        <v>82</v>
      </c>
      <c r="E85" s="105"/>
      <c r="F85" s="105"/>
      <c r="G85" s="105"/>
      <c r="H85" s="105"/>
      <c r="I85" s="105"/>
      <c r="J85" s="105"/>
      <c r="K85" s="105"/>
      <c r="L85" s="105"/>
      <c r="M85" s="31"/>
    </row>
    <row r="86" spans="1:13" x14ac:dyDescent="0.25">
      <c r="A86" s="171"/>
      <c r="B86" s="172"/>
      <c r="C86" s="165"/>
      <c r="D86" s="35" t="s">
        <v>107</v>
      </c>
      <c r="E86" s="105"/>
      <c r="F86" s="105"/>
      <c r="G86" s="105"/>
      <c r="H86" s="105"/>
      <c r="I86" s="105"/>
      <c r="J86" s="105"/>
      <c r="K86" s="105"/>
      <c r="L86" s="105"/>
      <c r="M86" s="31"/>
    </row>
    <row r="87" spans="1:13" x14ac:dyDescent="0.25">
      <c r="A87" s="171"/>
      <c r="B87" s="172"/>
      <c r="C87" s="165"/>
      <c r="D87" s="31" t="s">
        <v>108</v>
      </c>
      <c r="E87" s="105"/>
      <c r="F87" s="105"/>
      <c r="G87" s="105"/>
      <c r="H87" s="105"/>
      <c r="I87" s="105"/>
      <c r="J87" s="105"/>
      <c r="K87" s="105"/>
      <c r="L87" s="105"/>
      <c r="M87" s="31"/>
    </row>
    <row r="88" spans="1:13" x14ac:dyDescent="0.25">
      <c r="A88" s="171"/>
      <c r="B88" s="172"/>
      <c r="C88" s="165"/>
      <c r="D88" s="31" t="s">
        <v>81</v>
      </c>
      <c r="E88" s="105"/>
      <c r="F88" s="105"/>
      <c r="G88" s="105"/>
      <c r="H88" s="105"/>
      <c r="I88" s="105"/>
      <c r="J88" s="105"/>
      <c r="K88" s="105"/>
      <c r="L88" s="105"/>
      <c r="M88" s="31"/>
    </row>
    <row r="89" spans="1:13" ht="31.5" x14ac:dyDescent="0.25">
      <c r="A89" s="171"/>
      <c r="B89" s="172"/>
      <c r="C89" s="165"/>
      <c r="D89" s="34" t="s">
        <v>109</v>
      </c>
      <c r="E89" s="105"/>
      <c r="F89" s="105"/>
      <c r="G89" s="105"/>
      <c r="H89" s="105"/>
      <c r="I89" s="105"/>
      <c r="J89" s="105"/>
      <c r="K89" s="105"/>
      <c r="L89" s="105"/>
      <c r="M89" s="31"/>
    </row>
    <row r="90" spans="1:13" x14ac:dyDescent="0.25">
      <c r="A90" s="171"/>
      <c r="B90" s="172"/>
      <c r="C90" s="165"/>
      <c r="D90" s="31" t="s">
        <v>80</v>
      </c>
      <c r="E90" s="105"/>
      <c r="F90" s="105"/>
      <c r="G90" s="105"/>
      <c r="H90" s="105"/>
      <c r="I90" s="105"/>
      <c r="J90" s="105"/>
      <c r="K90" s="105"/>
      <c r="L90" s="105"/>
      <c r="M90" s="31"/>
    </row>
    <row r="119" spans="1:13" ht="18.75" x14ac:dyDescent="0.3">
      <c r="A119" s="168" t="s">
        <v>41</v>
      </c>
      <c r="B119" s="168"/>
      <c r="C119" s="168"/>
      <c r="D119" s="168"/>
      <c r="E119" s="168"/>
      <c r="F119" s="168"/>
      <c r="G119" s="168"/>
      <c r="H119" s="168"/>
      <c r="I119" s="168"/>
      <c r="K119" s="169" t="s">
        <v>40</v>
      </c>
      <c r="L119" s="169"/>
      <c r="M119" s="30" t="s">
        <v>39</v>
      </c>
    </row>
  </sheetData>
  <sheetProtection sheet="1" objects="1" scenarios="1"/>
  <mergeCells count="47">
    <mergeCell ref="A10:M10"/>
    <mergeCell ref="A11:M11"/>
    <mergeCell ref="A12:M12"/>
    <mergeCell ref="A42:A48"/>
    <mergeCell ref="A35:A41"/>
    <mergeCell ref="B35:B41"/>
    <mergeCell ref="G17:J17"/>
    <mergeCell ref="A28:A34"/>
    <mergeCell ref="B28:B34"/>
    <mergeCell ref="C28:C34"/>
    <mergeCell ref="K119:L119"/>
    <mergeCell ref="A14:M14"/>
    <mergeCell ref="A13:M13"/>
    <mergeCell ref="A119:I119"/>
    <mergeCell ref="K17:L18"/>
    <mergeCell ref="M17:M19"/>
    <mergeCell ref="G18:H18"/>
    <mergeCell ref="I18:J18"/>
    <mergeCell ref="A21:A27"/>
    <mergeCell ref="B21:B27"/>
    <mergeCell ref="C21:C27"/>
    <mergeCell ref="A17:A19"/>
    <mergeCell ref="B17:B19"/>
    <mergeCell ref="C17:C19"/>
    <mergeCell ref="D17:D19"/>
    <mergeCell ref="E17:F18"/>
    <mergeCell ref="A56:A62"/>
    <mergeCell ref="B56:B62"/>
    <mergeCell ref="C56:C62"/>
    <mergeCell ref="C35:C41"/>
    <mergeCell ref="B42:B48"/>
    <mergeCell ref="C42:C48"/>
    <mergeCell ref="A49:A55"/>
    <mergeCell ref="B49:B55"/>
    <mergeCell ref="C49:C55"/>
    <mergeCell ref="A63:A69"/>
    <mergeCell ref="B63:B69"/>
    <mergeCell ref="C63:C69"/>
    <mergeCell ref="A70:A76"/>
    <mergeCell ref="B70:B76"/>
    <mergeCell ref="C70:C76"/>
    <mergeCell ref="A77:A83"/>
    <mergeCell ref="B77:B83"/>
    <mergeCell ref="C77:C83"/>
    <mergeCell ref="A84:A90"/>
    <mergeCell ref="B84:B90"/>
    <mergeCell ref="C84:C90"/>
  </mergeCells>
  <pageMargins left="0.78740157480314965" right="0.78740157480314965" top="1.1811023622047245" bottom="0.36" header="0.31496062992125984" footer="0.31496062992125984"/>
  <pageSetup paperSize="9" scale="94" fitToHeight="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 summaryRight="0"/>
    <pageSetUpPr fitToPage="1"/>
  </sheetPr>
  <dimension ref="A1:I127"/>
  <sheetViews>
    <sheetView topLeftCell="B1" zoomScale="75" zoomScaleNormal="75" zoomScaleSheetLayoutView="100" workbookViewId="0">
      <selection activeCell="B11" sqref="B11:D11"/>
    </sheetView>
  </sheetViews>
  <sheetFormatPr defaultColWidth="10.28515625" defaultRowHeight="15.75" outlineLevelRow="3" x14ac:dyDescent="0.25"/>
  <cols>
    <col min="1" max="1" width="7.140625" style="39" hidden="1" customWidth="1"/>
    <col min="2" max="2" width="29.140625" style="39" customWidth="1"/>
    <col min="3" max="4" width="19.85546875" style="39" customWidth="1"/>
    <col min="5" max="7" width="22" style="39" customWidth="1"/>
    <col min="8" max="8" width="31.5703125" style="39" customWidth="1"/>
    <col min="9" max="9" width="18.7109375" style="40" customWidth="1"/>
    <col min="10" max="256" width="10.28515625" style="39"/>
    <col min="257" max="257" width="20.85546875" style="39" customWidth="1"/>
    <col min="258" max="258" width="29.140625" style="39" customWidth="1"/>
    <col min="259" max="260" width="19.85546875" style="39" customWidth="1"/>
    <col min="261" max="263" width="22" style="39" customWidth="1"/>
    <col min="264" max="264" width="31.5703125" style="39" customWidth="1"/>
    <col min="265" max="265" width="18.7109375" style="39" customWidth="1"/>
    <col min="266" max="512" width="10.28515625" style="39"/>
    <col min="513" max="513" width="20.85546875" style="39" customWidth="1"/>
    <col min="514" max="514" width="29.140625" style="39" customWidth="1"/>
    <col min="515" max="516" width="19.85546875" style="39" customWidth="1"/>
    <col min="517" max="519" width="22" style="39" customWidth="1"/>
    <col min="520" max="520" width="31.5703125" style="39" customWidth="1"/>
    <col min="521" max="521" width="18.7109375" style="39" customWidth="1"/>
    <col min="522" max="768" width="10.28515625" style="39"/>
    <col min="769" max="769" width="20.85546875" style="39" customWidth="1"/>
    <col min="770" max="770" width="29.140625" style="39" customWidth="1"/>
    <col min="771" max="772" width="19.85546875" style="39" customWidth="1"/>
    <col min="773" max="775" width="22" style="39" customWidth="1"/>
    <col min="776" max="776" width="31.5703125" style="39" customWidth="1"/>
    <col min="777" max="777" width="18.7109375" style="39" customWidth="1"/>
    <col min="778" max="1024" width="10.28515625" style="39"/>
    <col min="1025" max="1025" width="20.85546875" style="39" customWidth="1"/>
    <col min="1026" max="1026" width="29.140625" style="39" customWidth="1"/>
    <col min="1027" max="1028" width="19.85546875" style="39" customWidth="1"/>
    <col min="1029" max="1031" width="22" style="39" customWidth="1"/>
    <col min="1032" max="1032" width="31.5703125" style="39" customWidth="1"/>
    <col min="1033" max="1033" width="18.7109375" style="39" customWidth="1"/>
    <col min="1034" max="1280" width="10.28515625" style="39"/>
    <col min="1281" max="1281" width="20.85546875" style="39" customWidth="1"/>
    <col min="1282" max="1282" width="29.140625" style="39" customWidth="1"/>
    <col min="1283" max="1284" width="19.85546875" style="39" customWidth="1"/>
    <col min="1285" max="1287" width="22" style="39" customWidth="1"/>
    <col min="1288" max="1288" width="31.5703125" style="39" customWidth="1"/>
    <col min="1289" max="1289" width="18.7109375" style="39" customWidth="1"/>
    <col min="1290" max="1536" width="10.28515625" style="39"/>
    <col min="1537" max="1537" width="20.85546875" style="39" customWidth="1"/>
    <col min="1538" max="1538" width="29.140625" style="39" customWidth="1"/>
    <col min="1539" max="1540" width="19.85546875" style="39" customWidth="1"/>
    <col min="1541" max="1543" width="22" style="39" customWidth="1"/>
    <col min="1544" max="1544" width="31.5703125" style="39" customWidth="1"/>
    <col min="1545" max="1545" width="18.7109375" style="39" customWidth="1"/>
    <col min="1546" max="1792" width="10.28515625" style="39"/>
    <col min="1793" max="1793" width="20.85546875" style="39" customWidth="1"/>
    <col min="1794" max="1794" width="29.140625" style="39" customWidth="1"/>
    <col min="1795" max="1796" width="19.85546875" style="39" customWidth="1"/>
    <col min="1797" max="1799" width="22" style="39" customWidth="1"/>
    <col min="1800" max="1800" width="31.5703125" style="39" customWidth="1"/>
    <col min="1801" max="1801" width="18.7109375" style="39" customWidth="1"/>
    <col min="1802" max="2048" width="10.28515625" style="39"/>
    <col min="2049" max="2049" width="20.85546875" style="39" customWidth="1"/>
    <col min="2050" max="2050" width="29.140625" style="39" customWidth="1"/>
    <col min="2051" max="2052" width="19.85546875" style="39" customWidth="1"/>
    <col min="2053" max="2055" width="22" style="39" customWidth="1"/>
    <col min="2056" max="2056" width="31.5703125" style="39" customWidth="1"/>
    <col min="2057" max="2057" width="18.7109375" style="39" customWidth="1"/>
    <col min="2058" max="2304" width="10.28515625" style="39"/>
    <col min="2305" max="2305" width="20.85546875" style="39" customWidth="1"/>
    <col min="2306" max="2306" width="29.140625" style="39" customWidth="1"/>
    <col min="2307" max="2308" width="19.85546875" style="39" customWidth="1"/>
    <col min="2309" max="2311" width="22" style="39" customWidth="1"/>
    <col min="2312" max="2312" width="31.5703125" style="39" customWidth="1"/>
    <col min="2313" max="2313" width="18.7109375" style="39" customWidth="1"/>
    <col min="2314" max="2560" width="10.28515625" style="39"/>
    <col min="2561" max="2561" width="20.85546875" style="39" customWidth="1"/>
    <col min="2562" max="2562" width="29.140625" style="39" customWidth="1"/>
    <col min="2563" max="2564" width="19.85546875" style="39" customWidth="1"/>
    <col min="2565" max="2567" width="22" style="39" customWidth="1"/>
    <col min="2568" max="2568" width="31.5703125" style="39" customWidth="1"/>
    <col min="2569" max="2569" width="18.7109375" style="39" customWidth="1"/>
    <col min="2570" max="2816" width="10.28515625" style="39"/>
    <col min="2817" max="2817" width="20.85546875" style="39" customWidth="1"/>
    <col min="2818" max="2818" width="29.140625" style="39" customWidth="1"/>
    <col min="2819" max="2820" width="19.85546875" style="39" customWidth="1"/>
    <col min="2821" max="2823" width="22" style="39" customWidth="1"/>
    <col min="2824" max="2824" width="31.5703125" style="39" customWidth="1"/>
    <col min="2825" max="2825" width="18.7109375" style="39" customWidth="1"/>
    <col min="2826" max="3072" width="10.28515625" style="39"/>
    <col min="3073" max="3073" width="20.85546875" style="39" customWidth="1"/>
    <col min="3074" max="3074" width="29.140625" style="39" customWidth="1"/>
    <col min="3075" max="3076" width="19.85546875" style="39" customWidth="1"/>
    <col min="3077" max="3079" width="22" style="39" customWidth="1"/>
    <col min="3080" max="3080" width="31.5703125" style="39" customWidth="1"/>
    <col min="3081" max="3081" width="18.7109375" style="39" customWidth="1"/>
    <col min="3082" max="3328" width="10.28515625" style="39"/>
    <col min="3329" max="3329" width="20.85546875" style="39" customWidth="1"/>
    <col min="3330" max="3330" width="29.140625" style="39" customWidth="1"/>
    <col min="3331" max="3332" width="19.85546875" style="39" customWidth="1"/>
    <col min="3333" max="3335" width="22" style="39" customWidth="1"/>
    <col min="3336" max="3336" width="31.5703125" style="39" customWidth="1"/>
    <col min="3337" max="3337" width="18.7109375" style="39" customWidth="1"/>
    <col min="3338" max="3584" width="10.28515625" style="39"/>
    <col min="3585" max="3585" width="20.85546875" style="39" customWidth="1"/>
    <col min="3586" max="3586" width="29.140625" style="39" customWidth="1"/>
    <col min="3587" max="3588" width="19.85546875" style="39" customWidth="1"/>
    <col min="3589" max="3591" width="22" style="39" customWidth="1"/>
    <col min="3592" max="3592" width="31.5703125" style="39" customWidth="1"/>
    <col min="3593" max="3593" width="18.7109375" style="39" customWidth="1"/>
    <col min="3594" max="3840" width="10.28515625" style="39"/>
    <col min="3841" max="3841" width="20.85546875" style="39" customWidth="1"/>
    <col min="3842" max="3842" width="29.140625" style="39" customWidth="1"/>
    <col min="3843" max="3844" width="19.85546875" style="39" customWidth="1"/>
    <col min="3845" max="3847" width="22" style="39" customWidth="1"/>
    <col min="3848" max="3848" width="31.5703125" style="39" customWidth="1"/>
    <col min="3849" max="3849" width="18.7109375" style="39" customWidth="1"/>
    <col min="3850" max="4096" width="10.28515625" style="39"/>
    <col min="4097" max="4097" width="20.85546875" style="39" customWidth="1"/>
    <col min="4098" max="4098" width="29.140625" style="39" customWidth="1"/>
    <col min="4099" max="4100" width="19.85546875" style="39" customWidth="1"/>
    <col min="4101" max="4103" width="22" style="39" customWidth="1"/>
    <col min="4104" max="4104" width="31.5703125" style="39" customWidth="1"/>
    <col min="4105" max="4105" width="18.7109375" style="39" customWidth="1"/>
    <col min="4106" max="4352" width="10.28515625" style="39"/>
    <col min="4353" max="4353" width="20.85546875" style="39" customWidth="1"/>
    <col min="4354" max="4354" width="29.140625" style="39" customWidth="1"/>
    <col min="4355" max="4356" width="19.85546875" style="39" customWidth="1"/>
    <col min="4357" max="4359" width="22" style="39" customWidth="1"/>
    <col min="4360" max="4360" width="31.5703125" style="39" customWidth="1"/>
    <col min="4361" max="4361" width="18.7109375" style="39" customWidth="1"/>
    <col min="4362" max="4608" width="10.28515625" style="39"/>
    <col min="4609" max="4609" width="20.85546875" style="39" customWidth="1"/>
    <col min="4610" max="4610" width="29.140625" style="39" customWidth="1"/>
    <col min="4611" max="4612" width="19.85546875" style="39" customWidth="1"/>
    <col min="4613" max="4615" width="22" style="39" customWidth="1"/>
    <col min="4616" max="4616" width="31.5703125" style="39" customWidth="1"/>
    <col min="4617" max="4617" width="18.7109375" style="39" customWidth="1"/>
    <col min="4618" max="4864" width="10.28515625" style="39"/>
    <col min="4865" max="4865" width="20.85546875" style="39" customWidth="1"/>
    <col min="4866" max="4866" width="29.140625" style="39" customWidth="1"/>
    <col min="4867" max="4868" width="19.85546875" style="39" customWidth="1"/>
    <col min="4869" max="4871" width="22" style="39" customWidth="1"/>
    <col min="4872" max="4872" width="31.5703125" style="39" customWidth="1"/>
    <col min="4873" max="4873" width="18.7109375" style="39" customWidth="1"/>
    <col min="4874" max="5120" width="10.28515625" style="39"/>
    <col min="5121" max="5121" width="20.85546875" style="39" customWidth="1"/>
    <col min="5122" max="5122" width="29.140625" style="39" customWidth="1"/>
    <col min="5123" max="5124" width="19.85546875" style="39" customWidth="1"/>
    <col min="5125" max="5127" width="22" style="39" customWidth="1"/>
    <col min="5128" max="5128" width="31.5703125" style="39" customWidth="1"/>
    <col min="5129" max="5129" width="18.7109375" style="39" customWidth="1"/>
    <col min="5130" max="5376" width="10.28515625" style="39"/>
    <col min="5377" max="5377" width="20.85546875" style="39" customWidth="1"/>
    <col min="5378" max="5378" width="29.140625" style="39" customWidth="1"/>
    <col min="5379" max="5380" width="19.85546875" style="39" customWidth="1"/>
    <col min="5381" max="5383" width="22" style="39" customWidth="1"/>
    <col min="5384" max="5384" width="31.5703125" style="39" customWidth="1"/>
    <col min="5385" max="5385" width="18.7109375" style="39" customWidth="1"/>
    <col min="5386" max="5632" width="10.28515625" style="39"/>
    <col min="5633" max="5633" width="20.85546875" style="39" customWidth="1"/>
    <col min="5634" max="5634" width="29.140625" style="39" customWidth="1"/>
    <col min="5635" max="5636" width="19.85546875" style="39" customWidth="1"/>
    <col min="5637" max="5639" width="22" style="39" customWidth="1"/>
    <col min="5640" max="5640" width="31.5703125" style="39" customWidth="1"/>
    <col min="5641" max="5641" width="18.7109375" style="39" customWidth="1"/>
    <col min="5642" max="5888" width="10.28515625" style="39"/>
    <col min="5889" max="5889" width="20.85546875" style="39" customWidth="1"/>
    <col min="5890" max="5890" width="29.140625" style="39" customWidth="1"/>
    <col min="5891" max="5892" width="19.85546875" style="39" customWidth="1"/>
    <col min="5893" max="5895" width="22" style="39" customWidth="1"/>
    <col min="5896" max="5896" width="31.5703125" style="39" customWidth="1"/>
    <col min="5897" max="5897" width="18.7109375" style="39" customWidth="1"/>
    <col min="5898" max="6144" width="10.28515625" style="39"/>
    <col min="6145" max="6145" width="20.85546875" style="39" customWidth="1"/>
    <col min="6146" max="6146" width="29.140625" style="39" customWidth="1"/>
    <col min="6147" max="6148" width="19.85546875" style="39" customWidth="1"/>
    <col min="6149" max="6151" width="22" style="39" customWidth="1"/>
    <col min="6152" max="6152" width="31.5703125" style="39" customWidth="1"/>
    <col min="6153" max="6153" width="18.7109375" style="39" customWidth="1"/>
    <col min="6154" max="6400" width="10.28515625" style="39"/>
    <col min="6401" max="6401" width="20.85546875" style="39" customWidth="1"/>
    <col min="6402" max="6402" width="29.140625" style="39" customWidth="1"/>
    <col min="6403" max="6404" width="19.85546875" style="39" customWidth="1"/>
    <col min="6405" max="6407" width="22" style="39" customWidth="1"/>
    <col min="6408" max="6408" width="31.5703125" style="39" customWidth="1"/>
    <col min="6409" max="6409" width="18.7109375" style="39" customWidth="1"/>
    <col min="6410" max="6656" width="10.28515625" style="39"/>
    <col min="6657" max="6657" width="20.85546875" style="39" customWidth="1"/>
    <col min="6658" max="6658" width="29.140625" style="39" customWidth="1"/>
    <col min="6659" max="6660" width="19.85546875" style="39" customWidth="1"/>
    <col min="6661" max="6663" width="22" style="39" customWidth="1"/>
    <col min="6664" max="6664" width="31.5703125" style="39" customWidth="1"/>
    <col min="6665" max="6665" width="18.7109375" style="39" customWidth="1"/>
    <col min="6666" max="6912" width="10.28515625" style="39"/>
    <col min="6913" max="6913" width="20.85546875" style="39" customWidth="1"/>
    <col min="6914" max="6914" width="29.140625" style="39" customWidth="1"/>
    <col min="6915" max="6916" width="19.85546875" style="39" customWidth="1"/>
    <col min="6917" max="6919" width="22" style="39" customWidth="1"/>
    <col min="6920" max="6920" width="31.5703125" style="39" customWidth="1"/>
    <col min="6921" max="6921" width="18.7109375" style="39" customWidth="1"/>
    <col min="6922" max="7168" width="10.28515625" style="39"/>
    <col min="7169" max="7169" width="20.85546875" style="39" customWidth="1"/>
    <col min="7170" max="7170" width="29.140625" style="39" customWidth="1"/>
    <col min="7171" max="7172" width="19.85546875" style="39" customWidth="1"/>
    <col min="7173" max="7175" width="22" style="39" customWidth="1"/>
    <col min="7176" max="7176" width="31.5703125" style="39" customWidth="1"/>
    <col min="7177" max="7177" width="18.7109375" style="39" customWidth="1"/>
    <col min="7178" max="7424" width="10.28515625" style="39"/>
    <col min="7425" max="7425" width="20.85546875" style="39" customWidth="1"/>
    <col min="7426" max="7426" width="29.140625" style="39" customWidth="1"/>
    <col min="7427" max="7428" width="19.85546875" style="39" customWidth="1"/>
    <col min="7429" max="7431" width="22" style="39" customWidth="1"/>
    <col min="7432" max="7432" width="31.5703125" style="39" customWidth="1"/>
    <col min="7433" max="7433" width="18.7109375" style="39" customWidth="1"/>
    <col min="7434" max="7680" width="10.28515625" style="39"/>
    <col min="7681" max="7681" width="20.85546875" style="39" customWidth="1"/>
    <col min="7682" max="7682" width="29.140625" style="39" customWidth="1"/>
    <col min="7683" max="7684" width="19.85546875" style="39" customWidth="1"/>
    <col min="7685" max="7687" width="22" style="39" customWidth="1"/>
    <col min="7688" max="7688" width="31.5703125" style="39" customWidth="1"/>
    <col min="7689" max="7689" width="18.7109375" style="39" customWidth="1"/>
    <col min="7690" max="7936" width="10.28515625" style="39"/>
    <col min="7937" max="7937" width="20.85546875" style="39" customWidth="1"/>
    <col min="7938" max="7938" width="29.140625" style="39" customWidth="1"/>
    <col min="7939" max="7940" width="19.85546875" style="39" customWidth="1"/>
    <col min="7941" max="7943" width="22" style="39" customWidth="1"/>
    <col min="7944" max="7944" width="31.5703125" style="39" customWidth="1"/>
    <col min="7945" max="7945" width="18.7109375" style="39" customWidth="1"/>
    <col min="7946" max="8192" width="10.28515625" style="39"/>
    <col min="8193" max="8193" width="20.85546875" style="39" customWidth="1"/>
    <col min="8194" max="8194" width="29.140625" style="39" customWidth="1"/>
    <col min="8195" max="8196" width="19.85546875" style="39" customWidth="1"/>
    <col min="8197" max="8199" width="22" style="39" customWidth="1"/>
    <col min="8200" max="8200" width="31.5703125" style="39" customWidth="1"/>
    <col min="8201" max="8201" width="18.7109375" style="39" customWidth="1"/>
    <col min="8202" max="8448" width="10.28515625" style="39"/>
    <col min="8449" max="8449" width="20.85546875" style="39" customWidth="1"/>
    <col min="8450" max="8450" width="29.140625" style="39" customWidth="1"/>
    <col min="8451" max="8452" width="19.85546875" style="39" customWidth="1"/>
    <col min="8453" max="8455" width="22" style="39" customWidth="1"/>
    <col min="8456" max="8456" width="31.5703125" style="39" customWidth="1"/>
    <col min="8457" max="8457" width="18.7109375" style="39" customWidth="1"/>
    <col min="8458" max="8704" width="10.28515625" style="39"/>
    <col min="8705" max="8705" width="20.85546875" style="39" customWidth="1"/>
    <col min="8706" max="8706" width="29.140625" style="39" customWidth="1"/>
    <col min="8707" max="8708" width="19.85546875" style="39" customWidth="1"/>
    <col min="8709" max="8711" width="22" style="39" customWidth="1"/>
    <col min="8712" max="8712" width="31.5703125" style="39" customWidth="1"/>
    <col min="8713" max="8713" width="18.7109375" style="39" customWidth="1"/>
    <col min="8714" max="8960" width="10.28515625" style="39"/>
    <col min="8961" max="8961" width="20.85546875" style="39" customWidth="1"/>
    <col min="8962" max="8962" width="29.140625" style="39" customWidth="1"/>
    <col min="8963" max="8964" width="19.85546875" style="39" customWidth="1"/>
    <col min="8965" max="8967" width="22" style="39" customWidth="1"/>
    <col min="8968" max="8968" width="31.5703125" style="39" customWidth="1"/>
    <col min="8969" max="8969" width="18.7109375" style="39" customWidth="1"/>
    <col min="8970" max="9216" width="10.28515625" style="39"/>
    <col min="9217" max="9217" width="20.85546875" style="39" customWidth="1"/>
    <col min="9218" max="9218" width="29.140625" style="39" customWidth="1"/>
    <col min="9219" max="9220" width="19.85546875" style="39" customWidth="1"/>
    <col min="9221" max="9223" width="22" style="39" customWidth="1"/>
    <col min="9224" max="9224" width="31.5703125" style="39" customWidth="1"/>
    <col min="9225" max="9225" width="18.7109375" style="39" customWidth="1"/>
    <col min="9226" max="9472" width="10.28515625" style="39"/>
    <col min="9473" max="9473" width="20.85546875" style="39" customWidth="1"/>
    <col min="9474" max="9474" width="29.140625" style="39" customWidth="1"/>
    <col min="9475" max="9476" width="19.85546875" style="39" customWidth="1"/>
    <col min="9477" max="9479" width="22" style="39" customWidth="1"/>
    <col min="9480" max="9480" width="31.5703125" style="39" customWidth="1"/>
    <col min="9481" max="9481" width="18.7109375" style="39" customWidth="1"/>
    <col min="9482" max="9728" width="10.28515625" style="39"/>
    <col min="9729" max="9729" width="20.85546875" style="39" customWidth="1"/>
    <col min="9730" max="9730" width="29.140625" style="39" customWidth="1"/>
    <col min="9731" max="9732" width="19.85546875" style="39" customWidth="1"/>
    <col min="9733" max="9735" width="22" style="39" customWidth="1"/>
    <col min="9736" max="9736" width="31.5703125" style="39" customWidth="1"/>
    <col min="9737" max="9737" width="18.7109375" style="39" customWidth="1"/>
    <col min="9738" max="9984" width="10.28515625" style="39"/>
    <col min="9985" max="9985" width="20.85546875" style="39" customWidth="1"/>
    <col min="9986" max="9986" width="29.140625" style="39" customWidth="1"/>
    <col min="9987" max="9988" width="19.85546875" style="39" customWidth="1"/>
    <col min="9989" max="9991" width="22" style="39" customWidth="1"/>
    <col min="9992" max="9992" width="31.5703125" style="39" customWidth="1"/>
    <col min="9993" max="9993" width="18.7109375" style="39" customWidth="1"/>
    <col min="9994" max="10240" width="10.28515625" style="39"/>
    <col min="10241" max="10241" width="20.85546875" style="39" customWidth="1"/>
    <col min="10242" max="10242" width="29.140625" style="39" customWidth="1"/>
    <col min="10243" max="10244" width="19.85546875" style="39" customWidth="1"/>
    <col min="10245" max="10247" width="22" style="39" customWidth="1"/>
    <col min="10248" max="10248" width="31.5703125" style="39" customWidth="1"/>
    <col min="10249" max="10249" width="18.7109375" style="39" customWidth="1"/>
    <col min="10250" max="10496" width="10.28515625" style="39"/>
    <col min="10497" max="10497" width="20.85546875" style="39" customWidth="1"/>
    <col min="10498" max="10498" width="29.140625" style="39" customWidth="1"/>
    <col min="10499" max="10500" width="19.85546875" style="39" customWidth="1"/>
    <col min="10501" max="10503" width="22" style="39" customWidth="1"/>
    <col min="10504" max="10504" width="31.5703125" style="39" customWidth="1"/>
    <col min="10505" max="10505" width="18.7109375" style="39" customWidth="1"/>
    <col min="10506" max="10752" width="10.28515625" style="39"/>
    <col min="10753" max="10753" width="20.85546875" style="39" customWidth="1"/>
    <col min="10754" max="10754" width="29.140625" style="39" customWidth="1"/>
    <col min="10755" max="10756" width="19.85546875" style="39" customWidth="1"/>
    <col min="10757" max="10759" width="22" style="39" customWidth="1"/>
    <col min="10760" max="10760" width="31.5703125" style="39" customWidth="1"/>
    <col min="10761" max="10761" width="18.7109375" style="39" customWidth="1"/>
    <col min="10762" max="11008" width="10.28515625" style="39"/>
    <col min="11009" max="11009" width="20.85546875" style="39" customWidth="1"/>
    <col min="11010" max="11010" width="29.140625" style="39" customWidth="1"/>
    <col min="11011" max="11012" width="19.85546875" style="39" customWidth="1"/>
    <col min="11013" max="11015" width="22" style="39" customWidth="1"/>
    <col min="11016" max="11016" width="31.5703125" style="39" customWidth="1"/>
    <col min="11017" max="11017" width="18.7109375" style="39" customWidth="1"/>
    <col min="11018" max="11264" width="10.28515625" style="39"/>
    <col min="11265" max="11265" width="20.85546875" style="39" customWidth="1"/>
    <col min="11266" max="11266" width="29.140625" style="39" customWidth="1"/>
    <col min="11267" max="11268" width="19.85546875" style="39" customWidth="1"/>
    <col min="11269" max="11271" width="22" style="39" customWidth="1"/>
    <col min="11272" max="11272" width="31.5703125" style="39" customWidth="1"/>
    <col min="11273" max="11273" width="18.7109375" style="39" customWidth="1"/>
    <col min="11274" max="11520" width="10.28515625" style="39"/>
    <col min="11521" max="11521" width="20.85546875" style="39" customWidth="1"/>
    <col min="11522" max="11522" width="29.140625" style="39" customWidth="1"/>
    <col min="11523" max="11524" width="19.85546875" style="39" customWidth="1"/>
    <col min="11525" max="11527" width="22" style="39" customWidth="1"/>
    <col min="11528" max="11528" width="31.5703125" style="39" customWidth="1"/>
    <col min="11529" max="11529" width="18.7109375" style="39" customWidth="1"/>
    <col min="11530" max="11776" width="10.28515625" style="39"/>
    <col min="11777" max="11777" width="20.85546875" style="39" customWidth="1"/>
    <col min="11778" max="11778" width="29.140625" style="39" customWidth="1"/>
    <col min="11779" max="11780" width="19.85546875" style="39" customWidth="1"/>
    <col min="11781" max="11783" width="22" style="39" customWidth="1"/>
    <col min="11784" max="11784" width="31.5703125" style="39" customWidth="1"/>
    <col min="11785" max="11785" width="18.7109375" style="39" customWidth="1"/>
    <col min="11786" max="12032" width="10.28515625" style="39"/>
    <col min="12033" max="12033" width="20.85546875" style="39" customWidth="1"/>
    <col min="12034" max="12034" width="29.140625" style="39" customWidth="1"/>
    <col min="12035" max="12036" width="19.85546875" style="39" customWidth="1"/>
    <col min="12037" max="12039" width="22" style="39" customWidth="1"/>
    <col min="12040" max="12040" width="31.5703125" style="39" customWidth="1"/>
    <col min="12041" max="12041" width="18.7109375" style="39" customWidth="1"/>
    <col min="12042" max="12288" width="10.28515625" style="39"/>
    <col min="12289" max="12289" width="20.85546875" style="39" customWidth="1"/>
    <col min="12290" max="12290" width="29.140625" style="39" customWidth="1"/>
    <col min="12291" max="12292" width="19.85546875" style="39" customWidth="1"/>
    <col min="12293" max="12295" width="22" style="39" customWidth="1"/>
    <col min="12296" max="12296" width="31.5703125" style="39" customWidth="1"/>
    <col min="12297" max="12297" width="18.7109375" style="39" customWidth="1"/>
    <col min="12298" max="12544" width="10.28515625" style="39"/>
    <col min="12545" max="12545" width="20.85546875" style="39" customWidth="1"/>
    <col min="12546" max="12546" width="29.140625" style="39" customWidth="1"/>
    <col min="12547" max="12548" width="19.85546875" style="39" customWidth="1"/>
    <col min="12549" max="12551" width="22" style="39" customWidth="1"/>
    <col min="12552" max="12552" width="31.5703125" style="39" customWidth="1"/>
    <col min="12553" max="12553" width="18.7109375" style="39" customWidth="1"/>
    <col min="12554" max="12800" width="10.28515625" style="39"/>
    <col min="12801" max="12801" width="20.85546875" style="39" customWidth="1"/>
    <col min="12802" max="12802" width="29.140625" style="39" customWidth="1"/>
    <col min="12803" max="12804" width="19.85546875" style="39" customWidth="1"/>
    <col min="12805" max="12807" width="22" style="39" customWidth="1"/>
    <col min="12808" max="12808" width="31.5703125" style="39" customWidth="1"/>
    <col min="12809" max="12809" width="18.7109375" style="39" customWidth="1"/>
    <col min="12810" max="13056" width="10.28515625" style="39"/>
    <col min="13057" max="13057" width="20.85546875" style="39" customWidth="1"/>
    <col min="13058" max="13058" width="29.140625" style="39" customWidth="1"/>
    <col min="13059" max="13060" width="19.85546875" style="39" customWidth="1"/>
    <col min="13061" max="13063" width="22" style="39" customWidth="1"/>
    <col min="13064" max="13064" width="31.5703125" style="39" customWidth="1"/>
    <col min="13065" max="13065" width="18.7109375" style="39" customWidth="1"/>
    <col min="13066" max="13312" width="10.28515625" style="39"/>
    <col min="13313" max="13313" width="20.85546875" style="39" customWidth="1"/>
    <col min="13314" max="13314" width="29.140625" style="39" customWidth="1"/>
    <col min="13315" max="13316" width="19.85546875" style="39" customWidth="1"/>
    <col min="13317" max="13319" width="22" style="39" customWidth="1"/>
    <col min="13320" max="13320" width="31.5703125" style="39" customWidth="1"/>
    <col min="13321" max="13321" width="18.7109375" style="39" customWidth="1"/>
    <col min="13322" max="13568" width="10.28515625" style="39"/>
    <col min="13569" max="13569" width="20.85546875" style="39" customWidth="1"/>
    <col min="13570" max="13570" width="29.140625" style="39" customWidth="1"/>
    <col min="13571" max="13572" width="19.85546875" style="39" customWidth="1"/>
    <col min="13573" max="13575" width="22" style="39" customWidth="1"/>
    <col min="13576" max="13576" width="31.5703125" style="39" customWidth="1"/>
    <col min="13577" max="13577" width="18.7109375" style="39" customWidth="1"/>
    <col min="13578" max="13824" width="10.28515625" style="39"/>
    <col min="13825" max="13825" width="20.85546875" style="39" customWidth="1"/>
    <col min="13826" max="13826" width="29.140625" style="39" customWidth="1"/>
    <col min="13827" max="13828" width="19.85546875" style="39" customWidth="1"/>
    <col min="13829" max="13831" width="22" style="39" customWidth="1"/>
    <col min="13832" max="13832" width="31.5703125" style="39" customWidth="1"/>
    <col min="13833" max="13833" width="18.7109375" style="39" customWidth="1"/>
    <col min="13834" max="14080" width="10.28515625" style="39"/>
    <col min="14081" max="14081" width="20.85546875" style="39" customWidth="1"/>
    <col min="14082" max="14082" width="29.140625" style="39" customWidth="1"/>
    <col min="14083" max="14084" width="19.85546875" style="39" customWidth="1"/>
    <col min="14085" max="14087" width="22" style="39" customWidth="1"/>
    <col min="14088" max="14088" width="31.5703125" style="39" customWidth="1"/>
    <col min="14089" max="14089" width="18.7109375" style="39" customWidth="1"/>
    <col min="14090" max="14336" width="10.28515625" style="39"/>
    <col min="14337" max="14337" width="20.85546875" style="39" customWidth="1"/>
    <col min="14338" max="14338" width="29.140625" style="39" customWidth="1"/>
    <col min="14339" max="14340" width="19.85546875" style="39" customWidth="1"/>
    <col min="14341" max="14343" width="22" style="39" customWidth="1"/>
    <col min="14344" max="14344" width="31.5703125" style="39" customWidth="1"/>
    <col min="14345" max="14345" width="18.7109375" style="39" customWidth="1"/>
    <col min="14346" max="14592" width="10.28515625" style="39"/>
    <col min="14593" max="14593" width="20.85546875" style="39" customWidth="1"/>
    <col min="14594" max="14594" width="29.140625" style="39" customWidth="1"/>
    <col min="14595" max="14596" width="19.85546875" style="39" customWidth="1"/>
    <col min="14597" max="14599" width="22" style="39" customWidth="1"/>
    <col min="14600" max="14600" width="31.5703125" style="39" customWidth="1"/>
    <col min="14601" max="14601" width="18.7109375" style="39" customWidth="1"/>
    <col min="14602" max="14848" width="10.28515625" style="39"/>
    <col min="14849" max="14849" width="20.85546875" style="39" customWidth="1"/>
    <col min="14850" max="14850" width="29.140625" style="39" customWidth="1"/>
    <col min="14851" max="14852" width="19.85546875" style="39" customWidth="1"/>
    <col min="14853" max="14855" width="22" style="39" customWidth="1"/>
    <col min="14856" max="14856" width="31.5703125" style="39" customWidth="1"/>
    <col min="14857" max="14857" width="18.7109375" style="39" customWidth="1"/>
    <col min="14858" max="15104" width="10.28515625" style="39"/>
    <col min="15105" max="15105" width="20.85546875" style="39" customWidth="1"/>
    <col min="15106" max="15106" width="29.140625" style="39" customWidth="1"/>
    <col min="15107" max="15108" width="19.85546875" style="39" customWidth="1"/>
    <col min="15109" max="15111" width="22" style="39" customWidth="1"/>
    <col min="15112" max="15112" width="31.5703125" style="39" customWidth="1"/>
    <col min="15113" max="15113" width="18.7109375" style="39" customWidth="1"/>
    <col min="15114" max="15360" width="10.28515625" style="39"/>
    <col min="15361" max="15361" width="20.85546875" style="39" customWidth="1"/>
    <col min="15362" max="15362" width="29.140625" style="39" customWidth="1"/>
    <col min="15363" max="15364" width="19.85546875" style="39" customWidth="1"/>
    <col min="15365" max="15367" width="22" style="39" customWidth="1"/>
    <col min="15368" max="15368" width="31.5703125" style="39" customWidth="1"/>
    <col min="15369" max="15369" width="18.7109375" style="39" customWidth="1"/>
    <col min="15370" max="15616" width="10.28515625" style="39"/>
    <col min="15617" max="15617" width="20.85546875" style="39" customWidth="1"/>
    <col min="15618" max="15618" width="29.140625" style="39" customWidth="1"/>
    <col min="15619" max="15620" width="19.85546875" style="39" customWidth="1"/>
    <col min="15621" max="15623" width="22" style="39" customWidth="1"/>
    <col min="15624" max="15624" width="31.5703125" style="39" customWidth="1"/>
    <col min="15625" max="15625" width="18.7109375" style="39" customWidth="1"/>
    <col min="15626" max="15872" width="10.28515625" style="39"/>
    <col min="15873" max="15873" width="20.85546875" style="39" customWidth="1"/>
    <col min="15874" max="15874" width="29.140625" style="39" customWidth="1"/>
    <col min="15875" max="15876" width="19.85546875" style="39" customWidth="1"/>
    <col min="15877" max="15879" width="22" style="39" customWidth="1"/>
    <col min="15880" max="15880" width="31.5703125" style="39" customWidth="1"/>
    <col min="15881" max="15881" width="18.7109375" style="39" customWidth="1"/>
    <col min="15882" max="16128" width="10.28515625" style="39"/>
    <col min="16129" max="16129" width="20.85546875" style="39" customWidth="1"/>
    <col min="16130" max="16130" width="29.140625" style="39" customWidth="1"/>
    <col min="16131" max="16132" width="19.85546875" style="39" customWidth="1"/>
    <col min="16133" max="16135" width="22" style="39" customWidth="1"/>
    <col min="16136" max="16136" width="31.5703125" style="39" customWidth="1"/>
    <col min="16137" max="16137" width="18.7109375" style="39" customWidth="1"/>
    <col min="16138" max="16384" width="10.28515625" style="39"/>
  </cols>
  <sheetData>
    <row r="1" spans="1:9" ht="69" customHeight="1" x14ac:dyDescent="0.25">
      <c r="H1" s="39" t="s">
        <v>32</v>
      </c>
    </row>
    <row r="4" spans="1:9" ht="31.5" customHeight="1" x14ac:dyDescent="0.25">
      <c r="B4" s="200" t="s">
        <v>0</v>
      </c>
      <c r="C4" s="200"/>
      <c r="D4" s="200"/>
      <c r="E4" s="200"/>
      <c r="F4" s="200"/>
      <c r="G4" s="200"/>
      <c r="H4" s="200"/>
    </row>
    <row r="6" spans="1:9" ht="15.75" customHeight="1" x14ac:dyDescent="0.25">
      <c r="A6" s="201" t="s">
        <v>51</v>
      </c>
      <c r="B6" s="203" t="s">
        <v>1</v>
      </c>
      <c r="C6" s="204"/>
      <c r="D6" s="205"/>
      <c r="E6" s="209" t="s">
        <v>2</v>
      </c>
      <c r="F6" s="209"/>
      <c r="G6" s="209"/>
      <c r="H6" s="210" t="s">
        <v>3</v>
      </c>
    </row>
    <row r="7" spans="1:9" ht="63" x14ac:dyDescent="0.25">
      <c r="A7" s="202"/>
      <c r="B7" s="206"/>
      <c r="C7" s="207"/>
      <c r="D7" s="208"/>
      <c r="E7" s="41" t="s">
        <v>4</v>
      </c>
      <c r="F7" s="41" t="s">
        <v>5</v>
      </c>
      <c r="G7" s="41" t="s">
        <v>6</v>
      </c>
      <c r="H7" s="210"/>
    </row>
    <row r="8" spans="1:9" s="45" customFormat="1" x14ac:dyDescent="0.25">
      <c r="A8" s="42"/>
      <c r="B8" s="211">
        <v>1</v>
      </c>
      <c r="C8" s="212"/>
      <c r="D8" s="213"/>
      <c r="E8" s="43">
        <v>2</v>
      </c>
      <c r="F8" s="43">
        <v>3</v>
      </c>
      <c r="G8" s="43">
        <v>4</v>
      </c>
      <c r="H8" s="1" t="s">
        <v>9</v>
      </c>
      <c r="I8" s="44"/>
    </row>
    <row r="9" spans="1:9" s="2" customFormat="1" ht="31.5" customHeight="1" x14ac:dyDescent="0.25">
      <c r="A9" s="217" t="s">
        <v>7</v>
      </c>
      <c r="B9" s="218"/>
      <c r="C9" s="218"/>
      <c r="D9" s="219"/>
      <c r="E9" s="117">
        <f>E10+E106+E112+E116</f>
        <v>957873.82920999988</v>
      </c>
      <c r="F9" s="75">
        <f t="shared" ref="F9:G9" si="0">F10+F106+F112+F116</f>
        <v>0</v>
      </c>
      <c r="G9" s="117">
        <f t="shared" si="0"/>
        <v>1018448.85968</v>
      </c>
      <c r="H9" s="75">
        <f t="shared" ref="H9" si="1">(E9+F9)/G9</f>
        <v>0.94052226590048615</v>
      </c>
    </row>
    <row r="10" spans="1:9" ht="47.25" customHeight="1" outlineLevel="1" x14ac:dyDescent="0.25">
      <c r="A10" s="46"/>
      <c r="B10" s="188" t="s">
        <v>207</v>
      </c>
      <c r="C10" s="189"/>
      <c r="D10" s="190"/>
      <c r="E10" s="118">
        <f>E11+E20+E34+E37+E38+E39+E40+E49+E65+E66+E67+E68+E69+E70+E71+E84+E85+E95+E96+E98+E100+E101+E102+E103+E104+E105+E83</f>
        <v>890196.16976999992</v>
      </c>
      <c r="F10" s="104">
        <f>F11+F20+F34+F37+F38+F39+F40+F49+F65+F66+F67+F68+F69+F70+F71+F84+F85+F95+F96+F98+F100+F101+F102+F103+F104+F105+F83</f>
        <v>0</v>
      </c>
      <c r="G10" s="118">
        <f>G11+G20+G34+G37+G38+G39+G40+G49+G65+G66+G67+G68+G69+G70+G71+G84+G85+G95+G96+G98+G100+G101+G102+G103+G104+G105+G83</f>
        <v>942981.91103000008</v>
      </c>
      <c r="H10" s="47">
        <f>(E10+F10)/G10</f>
        <v>0.94402253039791251</v>
      </c>
    </row>
    <row r="11" spans="1:9" s="50" customFormat="1" ht="108" customHeight="1" outlineLevel="2" collapsed="1" x14ac:dyDescent="0.25">
      <c r="A11" s="48" t="s">
        <v>118</v>
      </c>
      <c r="B11" s="214" t="s">
        <v>119</v>
      </c>
      <c r="C11" s="215"/>
      <c r="D11" s="216"/>
      <c r="E11" s="119">
        <f t="shared" ref="E11:F11" si="2">SUM(E12:E19)</f>
        <v>140567.26999999999</v>
      </c>
      <c r="F11" s="49">
        <f t="shared" si="2"/>
        <v>0</v>
      </c>
      <c r="G11" s="119">
        <f>SUM(G12:G19)</f>
        <v>141424.06000000003</v>
      </c>
      <c r="H11" s="49">
        <f>(E11+F11)/G11</f>
        <v>0.99394169563509893</v>
      </c>
    </row>
    <row r="12" spans="1:9" s="50" customFormat="1" hidden="1" outlineLevel="3" x14ac:dyDescent="0.25">
      <c r="A12" s="48"/>
      <c r="B12" s="51" t="s">
        <v>120</v>
      </c>
      <c r="C12" s="51" t="s">
        <v>121</v>
      </c>
      <c r="D12" s="51" t="s">
        <v>122</v>
      </c>
      <c r="E12" s="120">
        <v>58556.97</v>
      </c>
      <c r="F12" s="49"/>
      <c r="G12" s="120">
        <v>58637.52</v>
      </c>
      <c r="H12" s="49"/>
    </row>
    <row r="13" spans="1:9" s="50" customFormat="1" hidden="1" outlineLevel="3" x14ac:dyDescent="0.25">
      <c r="A13" s="48"/>
      <c r="B13" s="51" t="s">
        <v>120</v>
      </c>
      <c r="C13" s="51" t="s">
        <v>121</v>
      </c>
      <c r="D13" s="51" t="s">
        <v>123</v>
      </c>
      <c r="E13" s="120">
        <v>18541.45</v>
      </c>
      <c r="F13" s="49"/>
      <c r="G13" s="120">
        <v>18541.45</v>
      </c>
      <c r="H13" s="49"/>
    </row>
    <row r="14" spans="1:9" s="50" customFormat="1" hidden="1" outlineLevel="3" x14ac:dyDescent="0.25">
      <c r="A14" s="48"/>
      <c r="B14" s="51" t="s">
        <v>120</v>
      </c>
      <c r="C14" s="51" t="s">
        <v>121</v>
      </c>
      <c r="D14" s="51" t="s">
        <v>124</v>
      </c>
      <c r="E14" s="120">
        <v>145.88999999999999</v>
      </c>
      <c r="F14" s="49"/>
      <c r="G14" s="120">
        <v>580.86</v>
      </c>
      <c r="H14" s="49"/>
    </row>
    <row r="15" spans="1:9" s="50" customFormat="1" hidden="1" outlineLevel="3" x14ac:dyDescent="0.25">
      <c r="A15" s="48"/>
      <c r="B15" s="51" t="s">
        <v>120</v>
      </c>
      <c r="C15" s="51" t="s">
        <v>121</v>
      </c>
      <c r="D15" s="51" t="s">
        <v>103</v>
      </c>
      <c r="E15" s="120">
        <v>1495.12</v>
      </c>
      <c r="F15" s="49"/>
      <c r="G15" s="120">
        <v>1572.94</v>
      </c>
      <c r="H15" s="49"/>
    </row>
    <row r="16" spans="1:9" s="50" customFormat="1" hidden="1" outlineLevel="3" x14ac:dyDescent="0.25">
      <c r="A16" s="48"/>
      <c r="B16" s="51" t="s">
        <v>125</v>
      </c>
      <c r="C16" s="51" t="s">
        <v>121</v>
      </c>
      <c r="D16" s="51" t="s">
        <v>122</v>
      </c>
      <c r="E16" s="119">
        <v>42835.48</v>
      </c>
      <c r="F16" s="49"/>
      <c r="G16" s="119">
        <v>42835.48</v>
      </c>
      <c r="H16" s="49"/>
    </row>
    <row r="17" spans="1:9" s="50" customFormat="1" hidden="1" outlineLevel="3" x14ac:dyDescent="0.25">
      <c r="A17" s="48"/>
      <c r="B17" s="51" t="s">
        <v>125</v>
      </c>
      <c r="C17" s="51" t="s">
        <v>121</v>
      </c>
      <c r="D17" s="51" t="s">
        <v>123</v>
      </c>
      <c r="E17" s="119">
        <v>13311.45</v>
      </c>
      <c r="F17" s="49"/>
      <c r="G17" s="119">
        <v>13311.45</v>
      </c>
      <c r="H17" s="49"/>
    </row>
    <row r="18" spans="1:9" s="50" customFormat="1" hidden="1" outlineLevel="3" x14ac:dyDescent="0.25">
      <c r="A18" s="48"/>
      <c r="B18" s="51" t="s">
        <v>125</v>
      </c>
      <c r="C18" s="51" t="s">
        <v>121</v>
      </c>
      <c r="D18" s="51" t="s">
        <v>124</v>
      </c>
      <c r="E18" s="119">
        <v>5086.1099999999997</v>
      </c>
      <c r="F18" s="49"/>
      <c r="G18" s="119">
        <v>5086.2299999999996</v>
      </c>
      <c r="H18" s="49"/>
    </row>
    <row r="19" spans="1:9" s="50" customFormat="1" hidden="1" outlineLevel="3" x14ac:dyDescent="0.25">
      <c r="A19" s="48"/>
      <c r="B19" s="51" t="s">
        <v>125</v>
      </c>
      <c r="C19" s="51" t="s">
        <v>121</v>
      </c>
      <c r="D19" s="51" t="s">
        <v>103</v>
      </c>
      <c r="E19" s="119">
        <v>594.79999999999995</v>
      </c>
      <c r="F19" s="49"/>
      <c r="G19" s="119">
        <v>858.13</v>
      </c>
      <c r="H19" s="49"/>
    </row>
    <row r="20" spans="1:9" s="50" customFormat="1" ht="52.5" customHeight="1" outlineLevel="2" collapsed="1" x14ac:dyDescent="0.25">
      <c r="A20" s="48" t="s">
        <v>126</v>
      </c>
      <c r="B20" s="182" t="s">
        <v>127</v>
      </c>
      <c r="C20" s="183"/>
      <c r="D20" s="184"/>
      <c r="E20" s="119">
        <f t="shared" ref="E20:F20" si="3">SUM(E21:E33)</f>
        <v>137986.71626000002</v>
      </c>
      <c r="F20" s="49">
        <f t="shared" si="3"/>
        <v>0</v>
      </c>
      <c r="G20" s="119">
        <f>SUM(G21:G33)</f>
        <v>165114.98626000001</v>
      </c>
      <c r="H20" s="49">
        <f>(E20+F20)/G20</f>
        <v>0.83570074034780717</v>
      </c>
      <c r="I20" s="53"/>
    </row>
    <row r="21" spans="1:9" s="50" customFormat="1" hidden="1" outlineLevel="3" x14ac:dyDescent="0.25">
      <c r="A21" s="48"/>
      <c r="B21" s="51" t="s">
        <v>128</v>
      </c>
      <c r="C21" s="51" t="s">
        <v>121</v>
      </c>
      <c r="D21" s="51" t="s">
        <v>122</v>
      </c>
      <c r="E21" s="120">
        <v>47655.94</v>
      </c>
      <c r="F21" s="49"/>
      <c r="G21" s="119">
        <v>47656.26</v>
      </c>
      <c r="H21" s="49"/>
      <c r="I21" s="53"/>
    </row>
    <row r="22" spans="1:9" s="50" customFormat="1" hidden="1" outlineLevel="3" x14ac:dyDescent="0.25">
      <c r="A22" s="48"/>
      <c r="B22" s="51" t="s">
        <v>128</v>
      </c>
      <c r="C22" s="51" t="s">
        <v>121</v>
      </c>
      <c r="D22" s="51" t="s">
        <v>123</v>
      </c>
      <c r="E22" s="120">
        <v>13974.51</v>
      </c>
      <c r="F22" s="49"/>
      <c r="G22" s="119">
        <v>13974.51</v>
      </c>
      <c r="H22" s="49"/>
      <c r="I22" s="53"/>
    </row>
    <row r="23" spans="1:9" s="50" customFormat="1" hidden="1" outlineLevel="3" x14ac:dyDescent="0.25">
      <c r="A23" s="48"/>
      <c r="B23" s="51" t="s">
        <v>128</v>
      </c>
      <c r="C23" s="51" t="s">
        <v>121</v>
      </c>
      <c r="D23" s="51" t="s">
        <v>124</v>
      </c>
      <c r="E23" s="120">
        <v>1851.56</v>
      </c>
      <c r="F23" s="49"/>
      <c r="G23" s="119">
        <v>2313.5500000000002</v>
      </c>
      <c r="H23" s="49"/>
      <c r="I23" s="53"/>
    </row>
    <row r="24" spans="1:9" s="50" customFormat="1" hidden="1" outlineLevel="3" x14ac:dyDescent="0.25">
      <c r="A24" s="48"/>
      <c r="B24" s="51" t="s">
        <v>128</v>
      </c>
      <c r="C24" s="51" t="s">
        <v>121</v>
      </c>
      <c r="D24" s="51" t="s">
        <v>103</v>
      </c>
      <c r="E24" s="120">
        <v>40441.21</v>
      </c>
      <c r="F24" s="49"/>
      <c r="G24" s="119">
        <v>47625.01</v>
      </c>
      <c r="H24" s="49"/>
      <c r="I24" s="53"/>
    </row>
    <row r="25" spans="1:9" s="50" customFormat="1" hidden="1" outlineLevel="3" x14ac:dyDescent="0.25">
      <c r="A25" s="48"/>
      <c r="B25" s="51" t="s">
        <v>128</v>
      </c>
      <c r="C25" s="51" t="s">
        <v>121</v>
      </c>
      <c r="D25" s="51" t="s">
        <v>208</v>
      </c>
      <c r="E25" s="120">
        <v>88.98</v>
      </c>
      <c r="F25" s="49"/>
      <c r="G25" s="119">
        <v>88.98</v>
      </c>
      <c r="H25" s="49"/>
      <c r="I25" s="53"/>
    </row>
    <row r="26" spans="1:9" s="50" customFormat="1" hidden="1" outlineLevel="3" x14ac:dyDescent="0.25">
      <c r="A26" s="48"/>
      <c r="B26" s="51" t="s">
        <v>128</v>
      </c>
      <c r="C26" s="51" t="s">
        <v>121</v>
      </c>
      <c r="D26" s="51" t="s">
        <v>129</v>
      </c>
      <c r="E26" s="120">
        <v>18.940000000000001</v>
      </c>
      <c r="F26" s="49"/>
      <c r="G26" s="119">
        <v>57.65</v>
      </c>
      <c r="H26" s="49"/>
      <c r="I26" s="53"/>
    </row>
    <row r="27" spans="1:9" s="50" customFormat="1" hidden="1" outlineLevel="3" x14ac:dyDescent="0.25">
      <c r="A27" s="48"/>
      <c r="B27" s="51" t="s">
        <v>128</v>
      </c>
      <c r="C27" s="51" t="s">
        <v>121</v>
      </c>
      <c r="D27" s="51" t="s">
        <v>130</v>
      </c>
      <c r="E27" s="120">
        <v>386.85</v>
      </c>
      <c r="F27" s="49"/>
      <c r="G27" s="119">
        <v>393.21</v>
      </c>
      <c r="H27" s="49"/>
      <c r="I27" s="53"/>
    </row>
    <row r="28" spans="1:9" s="50" customFormat="1" hidden="1" outlineLevel="3" x14ac:dyDescent="0.25">
      <c r="A28" s="48"/>
      <c r="B28" s="51" t="s">
        <v>131</v>
      </c>
      <c r="C28" s="51" t="s">
        <v>121</v>
      </c>
      <c r="D28" s="51" t="s">
        <v>103</v>
      </c>
      <c r="E28" s="120">
        <v>23996.99</v>
      </c>
      <c r="F28" s="52"/>
      <c r="G28" s="120">
        <v>38961.97</v>
      </c>
      <c r="H28" s="49"/>
      <c r="I28" s="53"/>
    </row>
    <row r="29" spans="1:9" s="50" customFormat="1" hidden="1" outlineLevel="3" x14ac:dyDescent="0.25">
      <c r="A29" s="48"/>
      <c r="B29" s="51" t="s">
        <v>132</v>
      </c>
      <c r="C29" s="51" t="s">
        <v>121</v>
      </c>
      <c r="D29" s="51" t="s">
        <v>103</v>
      </c>
      <c r="E29" s="120">
        <v>3928.44</v>
      </c>
      <c r="F29" s="52"/>
      <c r="G29" s="120">
        <v>6393.27</v>
      </c>
      <c r="H29" s="49"/>
      <c r="I29" s="53"/>
    </row>
    <row r="30" spans="1:9" s="50" customFormat="1" hidden="1" outlineLevel="3" x14ac:dyDescent="0.25">
      <c r="A30" s="48"/>
      <c r="B30" s="51" t="s">
        <v>133</v>
      </c>
      <c r="C30" s="51" t="s">
        <v>121</v>
      </c>
      <c r="D30" s="51" t="s">
        <v>103</v>
      </c>
      <c r="E30" s="120">
        <v>3697.39</v>
      </c>
      <c r="F30" s="52"/>
      <c r="G30" s="120">
        <v>5704.67</v>
      </c>
      <c r="H30" s="49"/>
      <c r="I30" s="53"/>
    </row>
    <row r="31" spans="1:9" s="50" customFormat="1" hidden="1" outlineLevel="3" x14ac:dyDescent="0.25">
      <c r="A31" s="48"/>
      <c r="B31" s="51" t="s">
        <v>134</v>
      </c>
      <c r="C31" s="51" t="s">
        <v>121</v>
      </c>
      <c r="D31" s="51" t="s">
        <v>102</v>
      </c>
      <c r="E31" s="120">
        <v>0</v>
      </c>
      <c r="F31" s="52"/>
      <c r="G31" s="120">
        <v>0</v>
      </c>
      <c r="H31" s="49"/>
      <c r="I31" s="53"/>
    </row>
    <row r="32" spans="1:9" s="50" customFormat="1" hidden="1" outlineLevel="3" x14ac:dyDescent="0.25">
      <c r="A32" s="48"/>
      <c r="B32" s="51" t="s">
        <v>135</v>
      </c>
      <c r="C32" s="51" t="s">
        <v>121</v>
      </c>
      <c r="D32" s="51" t="s">
        <v>102</v>
      </c>
      <c r="E32" s="120">
        <v>0</v>
      </c>
      <c r="F32" s="52"/>
      <c r="G32" s="120">
        <v>0</v>
      </c>
      <c r="H32" s="49"/>
      <c r="I32" s="53"/>
    </row>
    <row r="33" spans="1:9" s="50" customFormat="1" hidden="1" outlineLevel="3" x14ac:dyDescent="0.25">
      <c r="A33" s="48"/>
      <c r="B33" s="51" t="s">
        <v>128</v>
      </c>
      <c r="C33" s="51" t="s">
        <v>121</v>
      </c>
      <c r="D33" s="51" t="s">
        <v>102</v>
      </c>
      <c r="E33" s="120">
        <v>1945.90626</v>
      </c>
      <c r="F33" s="49"/>
      <c r="G33" s="119">
        <v>1945.90626</v>
      </c>
      <c r="H33" s="49"/>
      <c r="I33" s="53"/>
    </row>
    <row r="34" spans="1:9" s="50" customFormat="1" outlineLevel="2" collapsed="1" x14ac:dyDescent="0.25">
      <c r="A34" s="48" t="s">
        <v>136</v>
      </c>
      <c r="B34" s="182" t="s">
        <v>137</v>
      </c>
      <c r="C34" s="183"/>
      <c r="D34" s="184"/>
      <c r="E34" s="119">
        <f>SUM(E35:E36)</f>
        <v>2673.3999999999996</v>
      </c>
      <c r="F34" s="54">
        <f t="shared" ref="F34:G34" si="4">SUM(F35:F36)</f>
        <v>0</v>
      </c>
      <c r="G34" s="119">
        <f t="shared" si="4"/>
        <v>2838.7999999999997</v>
      </c>
      <c r="H34" s="49">
        <f>(E34+F34)/G34</f>
        <v>0.9417359447653938</v>
      </c>
      <c r="I34" s="53"/>
    </row>
    <row r="35" spans="1:9" s="50" customFormat="1" hidden="1" outlineLevel="3" x14ac:dyDescent="0.25">
      <c r="A35" s="48"/>
      <c r="B35" s="55" t="s">
        <v>138</v>
      </c>
      <c r="C35" s="55" t="s">
        <v>139</v>
      </c>
      <c r="D35" s="55" t="s">
        <v>103</v>
      </c>
      <c r="E35" s="119">
        <v>61.74</v>
      </c>
      <c r="F35" s="54"/>
      <c r="G35" s="119">
        <v>103.85</v>
      </c>
      <c r="H35" s="49"/>
      <c r="I35" s="53"/>
    </row>
    <row r="36" spans="1:9" s="50" customFormat="1" hidden="1" outlineLevel="3" x14ac:dyDescent="0.25">
      <c r="A36" s="48"/>
      <c r="B36" s="55" t="s">
        <v>138</v>
      </c>
      <c r="C36" s="55" t="s">
        <v>139</v>
      </c>
      <c r="D36" s="55" t="s">
        <v>140</v>
      </c>
      <c r="E36" s="119">
        <v>2611.66</v>
      </c>
      <c r="F36" s="54"/>
      <c r="G36" s="119">
        <v>2734.95</v>
      </c>
      <c r="H36" s="49"/>
      <c r="I36" s="53"/>
    </row>
    <row r="37" spans="1:9" s="50" customFormat="1" ht="112.5" customHeight="1" outlineLevel="2" collapsed="1" x14ac:dyDescent="0.25">
      <c r="A37" s="48" t="s">
        <v>141</v>
      </c>
      <c r="B37" s="197" t="s">
        <v>142</v>
      </c>
      <c r="C37" s="198"/>
      <c r="D37" s="199"/>
      <c r="E37" s="119">
        <v>517.85</v>
      </c>
      <c r="F37" s="49"/>
      <c r="G37" s="119">
        <v>562.79999999999995</v>
      </c>
      <c r="H37" s="49">
        <f>(E37+F37)/G37</f>
        <v>0.92013148542999301</v>
      </c>
      <c r="I37" s="53"/>
    </row>
    <row r="38" spans="1:9" s="50" customFormat="1" hidden="1" outlineLevel="3" x14ac:dyDescent="0.25">
      <c r="A38" s="48" t="s">
        <v>143</v>
      </c>
      <c r="B38" s="179" t="s">
        <v>144</v>
      </c>
      <c r="C38" s="180"/>
      <c r="D38" s="181"/>
      <c r="E38" s="119">
        <v>0</v>
      </c>
      <c r="F38" s="49"/>
      <c r="G38" s="119">
        <v>0</v>
      </c>
      <c r="H38" s="49" t="e">
        <f>(E38+F38)/G38</f>
        <v>#DIV/0!</v>
      </c>
      <c r="I38" s="53"/>
    </row>
    <row r="39" spans="1:9" s="50" customFormat="1" hidden="1" outlineLevel="3" x14ac:dyDescent="0.25">
      <c r="A39" s="48" t="s">
        <v>145</v>
      </c>
      <c r="B39" s="179" t="s">
        <v>146</v>
      </c>
      <c r="C39" s="180"/>
      <c r="D39" s="181"/>
      <c r="E39" s="119">
        <v>0</v>
      </c>
      <c r="F39" s="49"/>
      <c r="G39" s="119">
        <v>0</v>
      </c>
      <c r="H39" s="49" t="e">
        <f>(E39+F39)/G39</f>
        <v>#DIV/0!</v>
      </c>
      <c r="I39" s="53"/>
    </row>
    <row r="40" spans="1:9" s="50" customFormat="1" ht="108.75" customHeight="1" outlineLevel="2" collapsed="1" x14ac:dyDescent="0.25">
      <c r="A40" s="56" t="s">
        <v>147</v>
      </c>
      <c r="B40" s="197" t="s">
        <v>148</v>
      </c>
      <c r="C40" s="198"/>
      <c r="D40" s="199"/>
      <c r="E40" s="119">
        <f>SUM(E41:E48)</f>
        <v>286407.77999999997</v>
      </c>
      <c r="F40" s="49">
        <f t="shared" ref="F40:G40" si="5">SUM(F41:F48)</f>
        <v>0</v>
      </c>
      <c r="G40" s="119">
        <f t="shared" si="5"/>
        <v>288417.40331000008</v>
      </c>
      <c r="H40" s="49">
        <f>(E40+F40)/G40</f>
        <v>0.9930322397784016</v>
      </c>
      <c r="I40" s="53"/>
    </row>
    <row r="41" spans="1:9" s="50" customFormat="1" hidden="1" outlineLevel="3" x14ac:dyDescent="0.25">
      <c r="A41" s="56"/>
      <c r="B41" s="51" t="s">
        <v>149</v>
      </c>
      <c r="C41" s="51" t="s">
        <v>150</v>
      </c>
      <c r="D41" s="51" t="s">
        <v>122</v>
      </c>
      <c r="E41" s="120">
        <v>161307.51</v>
      </c>
      <c r="F41" s="52"/>
      <c r="G41" s="120">
        <v>162419.48000000001</v>
      </c>
      <c r="H41" s="49"/>
      <c r="I41" s="53"/>
    </row>
    <row r="42" spans="1:9" s="50" customFormat="1" hidden="1" outlineLevel="3" x14ac:dyDescent="0.25">
      <c r="A42" s="56"/>
      <c r="B42" s="51" t="s">
        <v>149</v>
      </c>
      <c r="C42" s="51" t="s">
        <v>150</v>
      </c>
      <c r="D42" s="51" t="s">
        <v>123</v>
      </c>
      <c r="E42" s="120">
        <v>50819.28</v>
      </c>
      <c r="F42" s="52"/>
      <c r="G42" s="120">
        <v>50898.12</v>
      </c>
      <c r="H42" s="49"/>
      <c r="I42" s="53"/>
    </row>
    <row r="43" spans="1:9" s="50" customFormat="1" hidden="1" outlineLevel="3" x14ac:dyDescent="0.25">
      <c r="A43" s="56"/>
      <c r="B43" s="51" t="s">
        <v>149</v>
      </c>
      <c r="C43" s="51" t="s">
        <v>150</v>
      </c>
      <c r="D43" s="51" t="s">
        <v>124</v>
      </c>
      <c r="E43" s="120">
        <v>1093.3399999999999</v>
      </c>
      <c r="F43" s="52"/>
      <c r="G43" s="120">
        <v>1103.4000000000001</v>
      </c>
      <c r="H43" s="49"/>
      <c r="I43" s="53"/>
    </row>
    <row r="44" spans="1:9" s="50" customFormat="1" hidden="1" outlineLevel="3" x14ac:dyDescent="0.25">
      <c r="A44" s="56"/>
      <c r="B44" s="51" t="s">
        <v>149</v>
      </c>
      <c r="C44" s="51" t="s">
        <v>150</v>
      </c>
      <c r="D44" s="51" t="s">
        <v>103</v>
      </c>
      <c r="E44" s="120">
        <v>10987.27</v>
      </c>
      <c r="F44" s="52"/>
      <c r="G44" s="120">
        <v>11719.6</v>
      </c>
      <c r="H44" s="49"/>
      <c r="I44" s="53"/>
    </row>
    <row r="45" spans="1:9" s="50" customFormat="1" hidden="1" outlineLevel="3" x14ac:dyDescent="0.25">
      <c r="A45" s="56"/>
      <c r="B45" s="51" t="s">
        <v>151</v>
      </c>
      <c r="C45" s="51" t="s">
        <v>150</v>
      </c>
      <c r="D45" s="51" t="s">
        <v>122</v>
      </c>
      <c r="E45" s="120">
        <v>39990.01</v>
      </c>
      <c r="F45" s="52"/>
      <c r="G45" s="120">
        <v>39996.9398</v>
      </c>
      <c r="H45" s="49"/>
      <c r="I45" s="53"/>
    </row>
    <row r="46" spans="1:9" s="50" customFormat="1" hidden="1" outlineLevel="3" x14ac:dyDescent="0.25">
      <c r="A46" s="56"/>
      <c r="B46" s="51" t="s">
        <v>151</v>
      </c>
      <c r="C46" s="51" t="s">
        <v>150</v>
      </c>
      <c r="D46" s="51" t="s">
        <v>123</v>
      </c>
      <c r="E46" s="120">
        <v>12352.99</v>
      </c>
      <c r="F46" s="52"/>
      <c r="G46" s="120">
        <v>12357.08</v>
      </c>
      <c r="H46" s="49"/>
      <c r="I46" s="53"/>
    </row>
    <row r="47" spans="1:9" s="50" customFormat="1" hidden="1" outlineLevel="3" x14ac:dyDescent="0.25">
      <c r="A47" s="56"/>
      <c r="B47" s="51" t="s">
        <v>151</v>
      </c>
      <c r="C47" s="51" t="s">
        <v>150</v>
      </c>
      <c r="D47" s="51" t="s">
        <v>124</v>
      </c>
      <c r="E47" s="120">
        <v>9071.34</v>
      </c>
      <c r="F47" s="52"/>
      <c r="G47" s="120">
        <v>9071.8885100000007</v>
      </c>
      <c r="H47" s="49"/>
      <c r="I47" s="53"/>
    </row>
    <row r="48" spans="1:9" s="50" customFormat="1" hidden="1" outlineLevel="3" x14ac:dyDescent="0.25">
      <c r="A48" s="56"/>
      <c r="B48" s="51" t="s">
        <v>151</v>
      </c>
      <c r="C48" s="51" t="s">
        <v>150</v>
      </c>
      <c r="D48" s="51" t="s">
        <v>103</v>
      </c>
      <c r="E48" s="120">
        <v>786.04</v>
      </c>
      <c r="F48" s="52"/>
      <c r="G48" s="120">
        <v>850.89499999999998</v>
      </c>
      <c r="H48" s="49"/>
      <c r="I48" s="53"/>
    </row>
    <row r="49" spans="1:9" s="50" customFormat="1" ht="89.25" customHeight="1" outlineLevel="2" collapsed="1" x14ac:dyDescent="0.25">
      <c r="A49" s="56" t="s">
        <v>152</v>
      </c>
      <c r="B49" s="182" t="s">
        <v>153</v>
      </c>
      <c r="C49" s="183"/>
      <c r="D49" s="184"/>
      <c r="E49" s="119">
        <f>SUM(E50:E64)</f>
        <v>184173.03400000001</v>
      </c>
      <c r="F49" s="49">
        <f t="shared" ref="F49:G49" si="6">SUM(F50:F64)</f>
        <v>0</v>
      </c>
      <c r="G49" s="119">
        <f t="shared" si="6"/>
        <v>203568.21440000003</v>
      </c>
      <c r="H49" s="49">
        <f>(E49+F49)/G49</f>
        <v>0.90472392530844925</v>
      </c>
      <c r="I49" s="53"/>
    </row>
    <row r="50" spans="1:9" s="50" customFormat="1" hidden="1" outlineLevel="3" x14ac:dyDescent="0.25">
      <c r="A50" s="56"/>
      <c r="B50" s="51" t="s">
        <v>128</v>
      </c>
      <c r="C50" s="51" t="s">
        <v>150</v>
      </c>
      <c r="D50" s="51" t="s">
        <v>122</v>
      </c>
      <c r="E50" s="120">
        <v>64292.99</v>
      </c>
      <c r="F50" s="52"/>
      <c r="G50" s="120">
        <v>64292.99</v>
      </c>
      <c r="H50" s="49"/>
      <c r="I50" s="53"/>
    </row>
    <row r="51" spans="1:9" s="50" customFormat="1" hidden="1" outlineLevel="3" x14ac:dyDescent="0.25">
      <c r="A51" s="56"/>
      <c r="B51" s="51" t="s">
        <v>128</v>
      </c>
      <c r="C51" s="51" t="s">
        <v>150</v>
      </c>
      <c r="D51" s="51" t="s">
        <v>123</v>
      </c>
      <c r="E51" s="120">
        <v>19985.61</v>
      </c>
      <c r="F51" s="52"/>
      <c r="G51" s="120">
        <v>19985.61</v>
      </c>
      <c r="H51" s="49"/>
      <c r="I51" s="53"/>
    </row>
    <row r="52" spans="1:9" s="50" customFormat="1" hidden="1" outlineLevel="3" x14ac:dyDescent="0.25">
      <c r="A52" s="56"/>
      <c r="B52" s="51" t="s">
        <v>128</v>
      </c>
      <c r="C52" s="51" t="s">
        <v>150</v>
      </c>
      <c r="D52" s="51" t="s">
        <v>124</v>
      </c>
      <c r="E52" s="120">
        <v>3482.55</v>
      </c>
      <c r="F52" s="52"/>
      <c r="G52" s="120">
        <v>3870.88</v>
      </c>
      <c r="H52" s="49"/>
      <c r="I52" s="53"/>
    </row>
    <row r="53" spans="1:9" s="50" customFormat="1" hidden="1" outlineLevel="3" x14ac:dyDescent="0.25">
      <c r="A53" s="56"/>
      <c r="B53" s="51" t="s">
        <v>128</v>
      </c>
      <c r="C53" s="51" t="s">
        <v>150</v>
      </c>
      <c r="D53" s="51" t="s">
        <v>103</v>
      </c>
      <c r="E53" s="120">
        <v>68680.94</v>
      </c>
      <c r="F53" s="52"/>
      <c r="G53" s="120">
        <v>79247.94</v>
      </c>
      <c r="H53" s="49"/>
      <c r="I53" s="53"/>
    </row>
    <row r="54" spans="1:9" s="81" customFormat="1" hidden="1" outlineLevel="3" x14ac:dyDescent="0.25">
      <c r="A54" s="56"/>
      <c r="B54" s="51" t="s">
        <v>128</v>
      </c>
      <c r="C54" s="51" t="s">
        <v>150</v>
      </c>
      <c r="D54" s="51" t="s">
        <v>269</v>
      </c>
      <c r="E54" s="120">
        <v>67.650000000000006</v>
      </c>
      <c r="F54" s="52"/>
      <c r="G54" s="120">
        <v>67.650000000000006</v>
      </c>
      <c r="H54" s="49"/>
      <c r="I54" s="53"/>
    </row>
    <row r="55" spans="1:9" s="50" customFormat="1" hidden="1" outlineLevel="3" x14ac:dyDescent="0.25">
      <c r="A55" s="56"/>
      <c r="B55" s="51" t="s">
        <v>128</v>
      </c>
      <c r="C55" s="51" t="s">
        <v>150</v>
      </c>
      <c r="D55" s="51" t="s">
        <v>208</v>
      </c>
      <c r="E55" s="120">
        <v>15</v>
      </c>
      <c r="F55" s="52"/>
      <c r="G55" s="120">
        <v>25</v>
      </c>
      <c r="H55" s="49"/>
      <c r="I55" s="53"/>
    </row>
    <row r="56" spans="1:9" s="50" customFormat="1" hidden="1" outlineLevel="3" x14ac:dyDescent="0.25">
      <c r="A56" s="56"/>
      <c r="B56" s="51" t="s">
        <v>128</v>
      </c>
      <c r="C56" s="51" t="s">
        <v>150</v>
      </c>
      <c r="D56" s="51" t="s">
        <v>129</v>
      </c>
      <c r="E56" s="120">
        <v>26.37</v>
      </c>
      <c r="F56" s="52"/>
      <c r="G56" s="120">
        <v>26.56</v>
      </c>
      <c r="H56" s="49"/>
      <c r="I56" s="53"/>
    </row>
    <row r="57" spans="1:9" s="50" customFormat="1" hidden="1" outlineLevel="3" x14ac:dyDescent="0.25">
      <c r="A57" s="56"/>
      <c r="B57" s="51" t="s">
        <v>128</v>
      </c>
      <c r="C57" s="51" t="s">
        <v>150</v>
      </c>
      <c r="D57" s="51" t="s">
        <v>130</v>
      </c>
      <c r="E57" s="120">
        <v>694.5</v>
      </c>
      <c r="F57" s="52"/>
      <c r="G57" s="120">
        <v>700.12</v>
      </c>
      <c r="H57" s="49"/>
      <c r="I57" s="53"/>
    </row>
    <row r="58" spans="1:9" s="50" customFormat="1" hidden="1" outlineLevel="3" x14ac:dyDescent="0.25">
      <c r="A58" s="56"/>
      <c r="B58" s="51" t="s">
        <v>128</v>
      </c>
      <c r="C58" s="51" t="s">
        <v>150</v>
      </c>
      <c r="D58" s="51" t="s">
        <v>102</v>
      </c>
      <c r="E58" s="120">
        <v>13325.464</v>
      </c>
      <c r="F58" s="52"/>
      <c r="G58" s="120">
        <v>13721.9944</v>
      </c>
      <c r="H58" s="49"/>
      <c r="I58" s="53"/>
    </row>
    <row r="59" spans="1:9" s="50" customFormat="1" hidden="1" outlineLevel="3" x14ac:dyDescent="0.25">
      <c r="A59" s="56"/>
      <c r="B59" s="51" t="s">
        <v>131</v>
      </c>
      <c r="C59" s="51" t="s">
        <v>150</v>
      </c>
      <c r="D59" s="51" t="s">
        <v>103</v>
      </c>
      <c r="E59" s="120">
        <v>7103.93</v>
      </c>
      <c r="F59" s="52"/>
      <c r="G59" s="120">
        <v>12287.36</v>
      </c>
      <c r="H59" s="49"/>
      <c r="I59" s="53"/>
    </row>
    <row r="60" spans="1:9" s="50" customFormat="1" hidden="1" outlineLevel="3" x14ac:dyDescent="0.25">
      <c r="A60" s="56"/>
      <c r="B60" s="51" t="s">
        <v>154</v>
      </c>
      <c r="C60" s="51" t="s">
        <v>150</v>
      </c>
      <c r="D60" s="51" t="s">
        <v>122</v>
      </c>
      <c r="E60" s="120">
        <v>1165.28</v>
      </c>
      <c r="F60" s="52"/>
      <c r="G60" s="120">
        <v>1165.28</v>
      </c>
      <c r="H60" s="49"/>
      <c r="I60" s="53"/>
    </row>
    <row r="61" spans="1:9" s="50" customFormat="1" hidden="1" outlineLevel="3" x14ac:dyDescent="0.25">
      <c r="A61" s="56"/>
      <c r="B61" s="51" t="s">
        <v>154</v>
      </c>
      <c r="C61" s="51" t="s">
        <v>150</v>
      </c>
      <c r="D61" s="51" t="s">
        <v>123</v>
      </c>
      <c r="E61" s="120">
        <v>281.93</v>
      </c>
      <c r="F61" s="52"/>
      <c r="G61" s="120">
        <v>351.92</v>
      </c>
      <c r="H61" s="49"/>
      <c r="I61" s="53"/>
    </row>
    <row r="62" spans="1:9" s="50" customFormat="1" hidden="1" outlineLevel="3" x14ac:dyDescent="0.25">
      <c r="A62" s="56"/>
      <c r="B62" s="51" t="s">
        <v>154</v>
      </c>
      <c r="C62" s="51" t="s">
        <v>150</v>
      </c>
      <c r="D62" s="51" t="s">
        <v>124</v>
      </c>
      <c r="E62" s="120">
        <v>2123.62</v>
      </c>
      <c r="F62" s="52"/>
      <c r="G62" s="120">
        <v>3577.01</v>
      </c>
      <c r="H62" s="49"/>
      <c r="I62" s="53"/>
    </row>
    <row r="63" spans="1:9" s="50" customFormat="1" hidden="1" outlineLevel="3" x14ac:dyDescent="0.25">
      <c r="A63" s="56"/>
      <c r="B63" s="51" t="s">
        <v>154</v>
      </c>
      <c r="C63" s="51" t="s">
        <v>150</v>
      </c>
      <c r="D63" s="51" t="s">
        <v>155</v>
      </c>
      <c r="E63" s="120">
        <v>87</v>
      </c>
      <c r="F63" s="52"/>
      <c r="G63" s="120">
        <v>135</v>
      </c>
      <c r="H63" s="49"/>
      <c r="I63" s="53"/>
    </row>
    <row r="64" spans="1:9" s="50" customFormat="1" hidden="1" outlineLevel="3" x14ac:dyDescent="0.25">
      <c r="A64" s="56"/>
      <c r="B64" s="51" t="s">
        <v>154</v>
      </c>
      <c r="C64" s="51" t="s">
        <v>150</v>
      </c>
      <c r="D64" s="51" t="s">
        <v>103</v>
      </c>
      <c r="E64" s="120">
        <v>2840.2</v>
      </c>
      <c r="F64" s="52"/>
      <c r="G64" s="120">
        <v>4112.8999999999996</v>
      </c>
      <c r="H64" s="49"/>
      <c r="I64" s="53"/>
    </row>
    <row r="65" spans="1:9" s="50" customFormat="1" hidden="1" outlineLevel="3" x14ac:dyDescent="0.25">
      <c r="A65" s="56" t="s">
        <v>156</v>
      </c>
      <c r="B65" s="182" t="s">
        <v>157</v>
      </c>
      <c r="C65" s="183"/>
      <c r="D65" s="184"/>
      <c r="E65" s="119"/>
      <c r="F65" s="49"/>
      <c r="G65" s="119"/>
      <c r="H65" s="49" t="e">
        <f t="shared" ref="H65:H71" si="7">(E65+F65)/G65</f>
        <v>#DIV/0!</v>
      </c>
      <c r="I65" s="53"/>
    </row>
    <row r="66" spans="1:9" s="50" customFormat="1" ht="23.25" hidden="1" customHeight="1" outlineLevel="3" x14ac:dyDescent="0.25">
      <c r="A66" s="56" t="s">
        <v>158</v>
      </c>
      <c r="B66" s="179" t="s">
        <v>209</v>
      </c>
      <c r="C66" s="180"/>
      <c r="D66" s="181"/>
      <c r="E66" s="119"/>
      <c r="F66" s="49"/>
      <c r="G66" s="119"/>
      <c r="H66" s="49" t="e">
        <f t="shared" si="7"/>
        <v>#DIV/0!</v>
      </c>
      <c r="I66" s="53"/>
    </row>
    <row r="67" spans="1:9" s="50" customFormat="1" ht="47.25" customHeight="1" outlineLevel="2" collapsed="1" x14ac:dyDescent="0.25">
      <c r="A67" s="56" t="s">
        <v>159</v>
      </c>
      <c r="B67" s="179" t="s">
        <v>160</v>
      </c>
      <c r="C67" s="180"/>
      <c r="D67" s="181"/>
      <c r="E67" s="119">
        <v>20871.04</v>
      </c>
      <c r="F67" s="49"/>
      <c r="G67" s="119">
        <v>20927.7</v>
      </c>
      <c r="H67" s="49">
        <f t="shared" si="7"/>
        <v>0.9972925835137163</v>
      </c>
      <c r="I67" s="53"/>
    </row>
    <row r="68" spans="1:9" s="50" customFormat="1" ht="27.75" hidden="1" customHeight="1" outlineLevel="3" x14ac:dyDescent="0.25">
      <c r="A68" s="56" t="s">
        <v>161</v>
      </c>
      <c r="B68" s="182" t="s">
        <v>157</v>
      </c>
      <c r="C68" s="183"/>
      <c r="D68" s="184"/>
      <c r="E68" s="119"/>
      <c r="F68" s="49"/>
      <c r="G68" s="119"/>
      <c r="H68" s="49" t="e">
        <f t="shared" si="7"/>
        <v>#DIV/0!</v>
      </c>
      <c r="I68" s="53"/>
    </row>
    <row r="69" spans="1:9" s="50" customFormat="1" ht="40.5" customHeight="1" outlineLevel="2" x14ac:dyDescent="0.25">
      <c r="A69" s="56" t="s">
        <v>210</v>
      </c>
      <c r="B69" s="179" t="s">
        <v>163</v>
      </c>
      <c r="C69" s="180"/>
      <c r="D69" s="181"/>
      <c r="E69" s="119">
        <v>1275.7</v>
      </c>
      <c r="F69" s="49"/>
      <c r="G69" s="119">
        <v>1275.7</v>
      </c>
      <c r="H69" s="49">
        <f t="shared" si="7"/>
        <v>1</v>
      </c>
      <c r="I69" s="53"/>
    </row>
    <row r="70" spans="1:9" s="50" customFormat="1" ht="42.75" customHeight="1" outlineLevel="2" x14ac:dyDescent="0.25">
      <c r="A70" s="56" t="s">
        <v>162</v>
      </c>
      <c r="B70" s="179" t="s">
        <v>164</v>
      </c>
      <c r="C70" s="180"/>
      <c r="D70" s="181"/>
      <c r="E70" s="119">
        <v>247.06</v>
      </c>
      <c r="F70" s="49"/>
      <c r="G70" s="119">
        <v>247.06</v>
      </c>
      <c r="H70" s="49">
        <f t="shared" si="7"/>
        <v>1</v>
      </c>
      <c r="I70" s="53"/>
    </row>
    <row r="71" spans="1:9" s="50" customFormat="1" ht="35.25" customHeight="1" outlineLevel="2" collapsed="1" x14ac:dyDescent="0.25">
      <c r="A71" s="56" t="s">
        <v>211</v>
      </c>
      <c r="B71" s="182" t="s">
        <v>165</v>
      </c>
      <c r="C71" s="183"/>
      <c r="D71" s="184"/>
      <c r="E71" s="121">
        <f>SUM(E72:E82)</f>
        <v>90667.09951</v>
      </c>
      <c r="F71" s="57">
        <f t="shared" ref="F71:G71" si="8">SUM(F72:F82)</f>
        <v>0</v>
      </c>
      <c r="G71" s="121">
        <f t="shared" si="8"/>
        <v>93537.897060000003</v>
      </c>
      <c r="H71" s="49">
        <f t="shared" si="7"/>
        <v>0.96930872255810363</v>
      </c>
      <c r="I71" s="53"/>
    </row>
    <row r="72" spans="1:9" s="50" customFormat="1" hidden="1" outlineLevel="3" x14ac:dyDescent="0.25">
      <c r="A72" s="56"/>
      <c r="B72" s="51" t="s">
        <v>128</v>
      </c>
      <c r="C72" s="51" t="s">
        <v>212</v>
      </c>
      <c r="D72" s="51" t="s">
        <v>122</v>
      </c>
      <c r="E72" s="122">
        <v>51343.88</v>
      </c>
      <c r="F72" s="58"/>
      <c r="G72" s="122">
        <v>51361.99</v>
      </c>
      <c r="H72" s="49"/>
      <c r="I72" s="53"/>
    </row>
    <row r="73" spans="1:9" s="50" customFormat="1" hidden="1" outlineLevel="3" x14ac:dyDescent="0.25">
      <c r="A73" s="56"/>
      <c r="B73" s="51" t="s">
        <v>128</v>
      </c>
      <c r="C73" s="51" t="s">
        <v>212</v>
      </c>
      <c r="D73" s="51" t="s">
        <v>123</v>
      </c>
      <c r="E73" s="122">
        <v>15879.93</v>
      </c>
      <c r="F73" s="58"/>
      <c r="G73" s="122">
        <v>15879.93</v>
      </c>
      <c r="H73" s="49"/>
      <c r="I73" s="53"/>
    </row>
    <row r="74" spans="1:9" s="50" customFormat="1" hidden="1" outlineLevel="3" x14ac:dyDescent="0.25">
      <c r="A74" s="56"/>
      <c r="B74" s="51" t="s">
        <v>128</v>
      </c>
      <c r="C74" s="51" t="s">
        <v>212</v>
      </c>
      <c r="D74" s="51" t="s">
        <v>124</v>
      </c>
      <c r="E74" s="122">
        <v>2627.87</v>
      </c>
      <c r="F74" s="58"/>
      <c r="G74" s="122">
        <v>2863.7</v>
      </c>
      <c r="H74" s="49"/>
      <c r="I74" s="53"/>
    </row>
    <row r="75" spans="1:9" s="50" customFormat="1" hidden="1" outlineLevel="3" x14ac:dyDescent="0.25">
      <c r="A75" s="56"/>
      <c r="B75" s="51" t="s">
        <v>128</v>
      </c>
      <c r="C75" s="51" t="s">
        <v>212</v>
      </c>
      <c r="D75" s="51" t="s">
        <v>103</v>
      </c>
      <c r="E75" s="122">
        <v>16698.98</v>
      </c>
      <c r="F75" s="58"/>
      <c r="G75" s="122">
        <v>19075.560000000001</v>
      </c>
      <c r="H75" s="49"/>
      <c r="I75" s="53"/>
    </row>
    <row r="76" spans="1:9" s="103" customFormat="1" hidden="1" outlineLevel="3" x14ac:dyDescent="0.25">
      <c r="A76" s="56"/>
      <c r="B76" s="51" t="s">
        <v>128</v>
      </c>
      <c r="C76" s="51" t="s">
        <v>212</v>
      </c>
      <c r="D76" s="51" t="s">
        <v>269</v>
      </c>
      <c r="E76" s="122">
        <v>23.6</v>
      </c>
      <c r="F76" s="58"/>
      <c r="G76" s="122">
        <v>23.6</v>
      </c>
      <c r="H76" s="49"/>
      <c r="I76" s="53"/>
    </row>
    <row r="77" spans="1:9" s="103" customFormat="1" hidden="1" outlineLevel="3" x14ac:dyDescent="0.25">
      <c r="A77" s="56"/>
      <c r="B77" s="51" t="s">
        <v>128</v>
      </c>
      <c r="C77" s="51" t="s">
        <v>212</v>
      </c>
      <c r="D77" s="51" t="s">
        <v>102</v>
      </c>
      <c r="E77" s="122">
        <v>820.41950999999995</v>
      </c>
      <c r="F77" s="58"/>
      <c r="G77" s="122">
        <v>827.50005999999996</v>
      </c>
      <c r="H77" s="49"/>
      <c r="I77" s="53"/>
    </row>
    <row r="78" spans="1:9" s="103" customFormat="1" hidden="1" outlineLevel="3" x14ac:dyDescent="0.25">
      <c r="A78" s="56"/>
      <c r="B78" s="51" t="s">
        <v>271</v>
      </c>
      <c r="C78" s="51" t="s">
        <v>212</v>
      </c>
      <c r="D78" s="51" t="s">
        <v>102</v>
      </c>
      <c r="E78" s="122">
        <v>2798.82</v>
      </c>
      <c r="F78" s="58"/>
      <c r="G78" s="122">
        <v>3000</v>
      </c>
      <c r="H78" s="49"/>
      <c r="I78" s="53"/>
    </row>
    <row r="79" spans="1:9" s="103" customFormat="1" hidden="1" outlineLevel="3" x14ac:dyDescent="0.25">
      <c r="A79" s="56"/>
      <c r="B79" s="51" t="s">
        <v>272</v>
      </c>
      <c r="C79" s="51" t="s">
        <v>212</v>
      </c>
      <c r="D79" s="51" t="s">
        <v>102</v>
      </c>
      <c r="E79" s="122">
        <v>210</v>
      </c>
      <c r="F79" s="58"/>
      <c r="G79" s="122">
        <v>225.80699999999999</v>
      </c>
      <c r="H79" s="49"/>
      <c r="I79" s="53"/>
    </row>
    <row r="80" spans="1:9" s="50" customFormat="1" hidden="1" outlineLevel="3" x14ac:dyDescent="0.25">
      <c r="A80" s="56"/>
      <c r="B80" s="51" t="s">
        <v>128</v>
      </c>
      <c r="C80" s="51" t="s">
        <v>212</v>
      </c>
      <c r="D80" s="51" t="s">
        <v>208</v>
      </c>
      <c r="E80" s="122">
        <v>101.7</v>
      </c>
      <c r="F80" s="58"/>
      <c r="G80" s="122">
        <v>101.7</v>
      </c>
      <c r="H80" s="49"/>
      <c r="I80" s="53"/>
    </row>
    <row r="81" spans="1:9" s="50" customFormat="1" hidden="1" outlineLevel="3" x14ac:dyDescent="0.25">
      <c r="A81" s="56"/>
      <c r="B81" s="51" t="s">
        <v>128</v>
      </c>
      <c r="C81" s="51" t="s">
        <v>212</v>
      </c>
      <c r="D81" s="51" t="s">
        <v>129</v>
      </c>
      <c r="E81" s="122">
        <v>13.4</v>
      </c>
      <c r="F81" s="58"/>
      <c r="G81" s="122">
        <v>25</v>
      </c>
      <c r="H81" s="49"/>
      <c r="I81" s="53"/>
    </row>
    <row r="82" spans="1:9" s="50" customFormat="1" hidden="1" outlineLevel="3" x14ac:dyDescent="0.25">
      <c r="A82" s="56"/>
      <c r="B82" s="51" t="s">
        <v>128</v>
      </c>
      <c r="C82" s="51" t="s">
        <v>212</v>
      </c>
      <c r="D82" s="51" t="s">
        <v>130</v>
      </c>
      <c r="E82" s="122">
        <v>148.5</v>
      </c>
      <c r="F82" s="58"/>
      <c r="G82" s="122">
        <v>153.11000000000001</v>
      </c>
      <c r="H82" s="49"/>
      <c r="I82" s="53"/>
    </row>
    <row r="83" spans="1:9" s="50" customFormat="1" hidden="1" outlineLevel="3" x14ac:dyDescent="0.25">
      <c r="A83" s="56" t="s">
        <v>213</v>
      </c>
      <c r="B83" s="179" t="s">
        <v>214</v>
      </c>
      <c r="C83" s="180"/>
      <c r="D83" s="181"/>
      <c r="E83" s="119"/>
      <c r="F83" s="49"/>
      <c r="G83" s="119"/>
      <c r="H83" s="49" t="e">
        <f t="shared" ref="H83" si="9">(E83+F83)/G83</f>
        <v>#DIV/0!</v>
      </c>
      <c r="I83" s="53"/>
    </row>
    <row r="84" spans="1:9" s="50" customFormat="1" ht="27" customHeight="1" outlineLevel="2" x14ac:dyDescent="0.25">
      <c r="A84" s="56" t="s">
        <v>166</v>
      </c>
      <c r="B84" s="182" t="s">
        <v>167</v>
      </c>
      <c r="C84" s="183"/>
      <c r="D84" s="184"/>
      <c r="E84" s="121">
        <v>4338.76</v>
      </c>
      <c r="F84" s="57"/>
      <c r="G84" s="121">
        <v>4448.66</v>
      </c>
      <c r="H84" s="49">
        <f>(E84+F84)/G84</f>
        <v>0.97529593180867957</v>
      </c>
      <c r="I84" s="53"/>
    </row>
    <row r="85" spans="1:9" s="50" customFormat="1" ht="41.25" customHeight="1" outlineLevel="2" collapsed="1" x14ac:dyDescent="0.25">
      <c r="A85" s="56" t="s">
        <v>168</v>
      </c>
      <c r="B85" s="182" t="s">
        <v>169</v>
      </c>
      <c r="C85" s="183"/>
      <c r="D85" s="184"/>
      <c r="E85" s="121">
        <f>SUM(E86:E94)</f>
        <v>5033.76</v>
      </c>
      <c r="F85" s="57">
        <f>SUM(F86:F94)</f>
        <v>0</v>
      </c>
      <c r="G85" s="121">
        <f>SUM(G86:G94)</f>
        <v>5142.33</v>
      </c>
      <c r="H85" s="49">
        <f>(E85+F85)/G85</f>
        <v>0.97888700258443162</v>
      </c>
      <c r="I85" s="53"/>
    </row>
    <row r="86" spans="1:9" s="50" customFormat="1" hidden="1" outlineLevel="3" x14ac:dyDescent="0.25">
      <c r="A86" s="56"/>
      <c r="B86" s="51" t="s">
        <v>170</v>
      </c>
      <c r="C86" s="51" t="s">
        <v>171</v>
      </c>
      <c r="D86" s="51" t="s">
        <v>122</v>
      </c>
      <c r="E86" s="123">
        <v>1702.06</v>
      </c>
      <c r="F86" s="59"/>
      <c r="G86" s="123">
        <v>1702.06</v>
      </c>
      <c r="H86" s="49"/>
      <c r="I86" s="53"/>
    </row>
    <row r="87" spans="1:9" s="50" customFormat="1" hidden="1" outlineLevel="3" x14ac:dyDescent="0.25">
      <c r="A87" s="56"/>
      <c r="B87" s="51" t="s">
        <v>170</v>
      </c>
      <c r="C87" s="51" t="s">
        <v>171</v>
      </c>
      <c r="D87" s="51" t="s">
        <v>123</v>
      </c>
      <c r="E87" s="123">
        <v>497.93</v>
      </c>
      <c r="F87" s="59"/>
      <c r="G87" s="123">
        <v>497.93</v>
      </c>
      <c r="H87" s="49"/>
      <c r="I87" s="53"/>
    </row>
    <row r="88" spans="1:9" s="50" customFormat="1" hidden="1" outlineLevel="3" x14ac:dyDescent="0.25">
      <c r="A88" s="56"/>
      <c r="B88" s="51" t="s">
        <v>170</v>
      </c>
      <c r="C88" s="51" t="s">
        <v>171</v>
      </c>
      <c r="D88" s="51" t="s">
        <v>124</v>
      </c>
      <c r="E88" s="123">
        <v>121.72</v>
      </c>
      <c r="F88" s="59"/>
      <c r="G88" s="123">
        <v>129.58000000000001</v>
      </c>
      <c r="H88" s="49"/>
      <c r="I88" s="53"/>
    </row>
    <row r="89" spans="1:9" s="50" customFormat="1" hidden="1" outlineLevel="3" x14ac:dyDescent="0.25">
      <c r="A89" s="56"/>
      <c r="B89" s="51" t="s">
        <v>170</v>
      </c>
      <c r="C89" s="51" t="s">
        <v>171</v>
      </c>
      <c r="D89" s="51" t="s">
        <v>103</v>
      </c>
      <c r="E89" s="123">
        <v>761.16</v>
      </c>
      <c r="F89" s="59"/>
      <c r="G89" s="123">
        <v>761.16</v>
      </c>
      <c r="H89" s="49"/>
      <c r="I89" s="53"/>
    </row>
    <row r="90" spans="1:9" s="81" customFormat="1" hidden="1" outlineLevel="3" x14ac:dyDescent="0.25">
      <c r="A90" s="56"/>
      <c r="B90" s="51" t="s">
        <v>270</v>
      </c>
      <c r="C90" s="51" t="s">
        <v>171</v>
      </c>
      <c r="D90" s="51" t="s">
        <v>122</v>
      </c>
      <c r="E90" s="123">
        <v>75.2</v>
      </c>
      <c r="F90" s="59"/>
      <c r="G90" s="123">
        <v>75.42</v>
      </c>
      <c r="H90" s="49"/>
      <c r="I90" s="53"/>
    </row>
    <row r="91" spans="1:9" s="81" customFormat="1" hidden="1" outlineLevel="3" x14ac:dyDescent="0.25">
      <c r="A91" s="56"/>
      <c r="B91" s="51" t="s">
        <v>270</v>
      </c>
      <c r="C91" s="51" t="s">
        <v>171</v>
      </c>
      <c r="D91" s="51" t="s">
        <v>123</v>
      </c>
      <c r="E91" s="123">
        <v>20.53</v>
      </c>
      <c r="F91" s="59"/>
      <c r="G91" s="123">
        <v>22.78</v>
      </c>
      <c r="H91" s="49"/>
      <c r="I91" s="53"/>
    </row>
    <row r="92" spans="1:9" s="81" customFormat="1" hidden="1" outlineLevel="3" x14ac:dyDescent="0.25">
      <c r="A92" s="56"/>
      <c r="B92" s="51" t="s">
        <v>132</v>
      </c>
      <c r="C92" s="51" t="s">
        <v>171</v>
      </c>
      <c r="D92" s="51" t="s">
        <v>103</v>
      </c>
      <c r="E92" s="123">
        <v>272.36</v>
      </c>
      <c r="F92" s="59"/>
      <c r="G92" s="123">
        <v>307</v>
      </c>
      <c r="H92" s="49"/>
      <c r="I92" s="53"/>
    </row>
    <row r="93" spans="1:9" s="50" customFormat="1" hidden="1" outlineLevel="3" x14ac:dyDescent="0.25">
      <c r="A93" s="56"/>
      <c r="B93" s="51" t="s">
        <v>131</v>
      </c>
      <c r="C93" s="51" t="s">
        <v>171</v>
      </c>
      <c r="D93" s="51" t="s">
        <v>103</v>
      </c>
      <c r="E93" s="123">
        <v>1473.03</v>
      </c>
      <c r="F93" s="59"/>
      <c r="G93" s="123">
        <v>1536.63</v>
      </c>
      <c r="H93" s="49"/>
      <c r="I93" s="53"/>
    </row>
    <row r="94" spans="1:9" s="50" customFormat="1" hidden="1" outlineLevel="3" x14ac:dyDescent="0.25">
      <c r="A94" s="56"/>
      <c r="B94" s="51" t="s">
        <v>133</v>
      </c>
      <c r="C94" s="51" t="s">
        <v>171</v>
      </c>
      <c r="D94" s="51" t="s">
        <v>103</v>
      </c>
      <c r="E94" s="123">
        <v>109.77</v>
      </c>
      <c r="F94" s="59"/>
      <c r="G94" s="123">
        <v>109.77</v>
      </c>
      <c r="H94" s="49"/>
      <c r="I94" s="53"/>
    </row>
    <row r="95" spans="1:9" s="50" customFormat="1" ht="57.75" customHeight="1" outlineLevel="2" x14ac:dyDescent="0.25">
      <c r="A95" s="56" t="s">
        <v>172</v>
      </c>
      <c r="B95" s="182" t="s">
        <v>173</v>
      </c>
      <c r="C95" s="183"/>
      <c r="D95" s="184"/>
      <c r="E95" s="121">
        <v>10000</v>
      </c>
      <c r="F95" s="57"/>
      <c r="G95" s="121">
        <v>10000</v>
      </c>
      <c r="H95" s="49">
        <f>(E95+F95)/G95</f>
        <v>1</v>
      </c>
      <c r="I95" s="53"/>
    </row>
    <row r="96" spans="1:9" s="50" customFormat="1" ht="42.75" customHeight="1" outlineLevel="2" collapsed="1" x14ac:dyDescent="0.25">
      <c r="A96" s="56" t="s">
        <v>174</v>
      </c>
      <c r="B96" s="182" t="s">
        <v>175</v>
      </c>
      <c r="C96" s="183"/>
      <c r="D96" s="184"/>
      <c r="E96" s="121">
        <f>E97</f>
        <v>3506.22</v>
      </c>
      <c r="F96" s="57">
        <f t="shared" ref="F96:G96" si="10">F97</f>
        <v>0</v>
      </c>
      <c r="G96" s="121">
        <f t="shared" si="10"/>
        <v>3543.03</v>
      </c>
      <c r="H96" s="49">
        <f>(E96+F96)/G96</f>
        <v>0.98961058754794617</v>
      </c>
      <c r="I96" s="53"/>
    </row>
    <row r="97" spans="1:9" s="50" customFormat="1" hidden="1" outlineLevel="3" x14ac:dyDescent="0.25">
      <c r="A97" s="56"/>
      <c r="B97" s="55" t="s">
        <v>270</v>
      </c>
      <c r="C97" s="51" t="s">
        <v>171</v>
      </c>
      <c r="D97" s="60">
        <v>244</v>
      </c>
      <c r="E97" s="124">
        <v>3506.22</v>
      </c>
      <c r="F97" s="61"/>
      <c r="G97" s="124">
        <v>3543.03</v>
      </c>
      <c r="H97" s="49"/>
      <c r="I97" s="53"/>
    </row>
    <row r="98" spans="1:9" s="50" customFormat="1" ht="70.5" customHeight="1" outlineLevel="2" collapsed="1" x14ac:dyDescent="0.25">
      <c r="A98" s="56" t="s">
        <v>176</v>
      </c>
      <c r="B98" s="182" t="s">
        <v>177</v>
      </c>
      <c r="C98" s="183"/>
      <c r="D98" s="184"/>
      <c r="E98" s="121">
        <f>E99</f>
        <v>1319.59</v>
      </c>
      <c r="F98" s="57">
        <f t="shared" ref="F98:G98" si="11">F99</f>
        <v>0</v>
      </c>
      <c r="G98" s="121">
        <f t="shared" si="11"/>
        <v>1319.59</v>
      </c>
      <c r="H98" s="49">
        <f>(E98+F98)/G98</f>
        <v>1</v>
      </c>
      <c r="I98" s="53"/>
    </row>
    <row r="99" spans="1:9" s="50" customFormat="1" hidden="1" outlineLevel="3" x14ac:dyDescent="0.25">
      <c r="A99" s="56"/>
      <c r="B99" s="55" t="s">
        <v>270</v>
      </c>
      <c r="C99" s="51" t="s">
        <v>171</v>
      </c>
      <c r="D99" s="60">
        <v>244</v>
      </c>
      <c r="E99" s="121">
        <v>1319.59</v>
      </c>
      <c r="F99" s="57"/>
      <c r="G99" s="121">
        <v>1319.59</v>
      </c>
      <c r="H99" s="49"/>
      <c r="I99" s="53"/>
    </row>
    <row r="100" spans="1:9" s="50" customFormat="1" ht="81.75" customHeight="1" outlineLevel="2" x14ac:dyDescent="0.25">
      <c r="A100" s="56" t="s">
        <v>178</v>
      </c>
      <c r="B100" s="182" t="s">
        <v>179</v>
      </c>
      <c r="C100" s="183"/>
      <c r="D100" s="184"/>
      <c r="E100" s="121">
        <v>130.88999999999999</v>
      </c>
      <c r="F100" s="57"/>
      <c r="G100" s="121">
        <v>133.68</v>
      </c>
      <c r="H100" s="49">
        <f t="shared" ref="H100:H118" si="12">(E100+F100)/G100</f>
        <v>0.97912926391382393</v>
      </c>
      <c r="I100" s="53"/>
    </row>
    <row r="101" spans="1:9" s="50" customFormat="1" ht="66" customHeight="1" outlineLevel="2" collapsed="1" x14ac:dyDescent="0.25">
      <c r="A101" s="56" t="s">
        <v>180</v>
      </c>
      <c r="B101" s="182" t="s">
        <v>215</v>
      </c>
      <c r="C101" s="183"/>
      <c r="D101" s="184"/>
      <c r="E101" s="121">
        <v>480</v>
      </c>
      <c r="F101" s="57"/>
      <c r="G101" s="121">
        <v>480</v>
      </c>
      <c r="H101" s="49">
        <f t="shared" si="12"/>
        <v>1</v>
      </c>
      <c r="I101" s="53"/>
    </row>
    <row r="102" spans="1:9" s="50" customFormat="1" ht="50.25" hidden="1" customHeight="1" outlineLevel="3" x14ac:dyDescent="0.25">
      <c r="A102" s="62" t="s">
        <v>181</v>
      </c>
      <c r="B102" s="194" t="s">
        <v>182</v>
      </c>
      <c r="C102" s="195"/>
      <c r="D102" s="196"/>
      <c r="E102" s="121">
        <v>0</v>
      </c>
      <c r="F102" s="57"/>
      <c r="G102" s="121">
        <v>0</v>
      </c>
      <c r="H102" s="49" t="e">
        <f t="shared" si="12"/>
        <v>#DIV/0!</v>
      </c>
      <c r="I102" s="53"/>
    </row>
    <row r="103" spans="1:9" s="50" customFormat="1" ht="50.25" hidden="1" customHeight="1" outlineLevel="3" x14ac:dyDescent="0.25">
      <c r="A103" s="62" t="s">
        <v>183</v>
      </c>
      <c r="B103" s="194" t="s">
        <v>184</v>
      </c>
      <c r="C103" s="195"/>
      <c r="D103" s="196"/>
      <c r="E103" s="121"/>
      <c r="F103" s="57"/>
      <c r="G103" s="121"/>
      <c r="H103" s="49" t="e">
        <f t="shared" si="12"/>
        <v>#DIV/0!</v>
      </c>
      <c r="I103" s="53"/>
    </row>
    <row r="104" spans="1:9" s="50" customFormat="1" ht="50.25" hidden="1" customHeight="1" outlineLevel="3" x14ac:dyDescent="0.25">
      <c r="A104" s="56" t="s">
        <v>185</v>
      </c>
      <c r="B104" s="182" t="s">
        <v>184</v>
      </c>
      <c r="C104" s="183"/>
      <c r="D104" s="184"/>
      <c r="E104" s="121"/>
      <c r="F104" s="57"/>
      <c r="G104" s="121"/>
      <c r="H104" s="49" t="e">
        <f t="shared" si="12"/>
        <v>#DIV/0!</v>
      </c>
      <c r="I104" s="53"/>
    </row>
    <row r="105" spans="1:9" s="50" customFormat="1" ht="27" hidden="1" customHeight="1" outlineLevel="3" x14ac:dyDescent="0.25">
      <c r="A105" s="56" t="s">
        <v>186</v>
      </c>
      <c r="B105" s="182" t="s">
        <v>187</v>
      </c>
      <c r="C105" s="183"/>
      <c r="D105" s="184"/>
      <c r="E105" s="121"/>
      <c r="F105" s="57"/>
      <c r="G105" s="121"/>
      <c r="H105" s="49" t="e">
        <f t="shared" si="12"/>
        <v>#DIV/0!</v>
      </c>
      <c r="I105" s="53"/>
    </row>
    <row r="106" spans="1:9" ht="78.75" customHeight="1" outlineLevel="1" x14ac:dyDescent="0.25">
      <c r="A106" s="46"/>
      <c r="B106" s="188" t="s">
        <v>218</v>
      </c>
      <c r="C106" s="189"/>
      <c r="D106" s="190"/>
      <c r="E106" s="118">
        <f>SUM(E107:E111)</f>
        <v>3447.4500000000003</v>
      </c>
      <c r="F106" s="47">
        <f>SUM(F107:F111)</f>
        <v>0</v>
      </c>
      <c r="G106" s="118">
        <f>SUM(G107:G111)</f>
        <v>3493.85</v>
      </c>
      <c r="H106" s="47">
        <f t="shared" si="12"/>
        <v>0.98671952144482455</v>
      </c>
    </row>
    <row r="107" spans="1:9" outlineLevel="2" collapsed="1" x14ac:dyDescent="0.25">
      <c r="A107" s="63" t="s">
        <v>188</v>
      </c>
      <c r="B107" s="182" t="s">
        <v>189</v>
      </c>
      <c r="C107" s="183"/>
      <c r="D107" s="184"/>
      <c r="E107" s="121">
        <v>343.82</v>
      </c>
      <c r="F107" s="57"/>
      <c r="G107" s="121">
        <v>350</v>
      </c>
      <c r="H107" s="61">
        <f t="shared" si="12"/>
        <v>0.98234285714285707</v>
      </c>
    </row>
    <row r="108" spans="1:9" hidden="1" outlineLevel="3" x14ac:dyDescent="0.25">
      <c r="A108" s="63" t="s">
        <v>190</v>
      </c>
      <c r="B108" s="182" t="s">
        <v>191</v>
      </c>
      <c r="C108" s="183"/>
      <c r="D108" s="184"/>
      <c r="E108" s="121">
        <v>0</v>
      </c>
      <c r="F108" s="57"/>
      <c r="G108" s="121">
        <v>0</v>
      </c>
      <c r="H108" s="61" t="e">
        <f t="shared" si="12"/>
        <v>#DIV/0!</v>
      </c>
    </row>
    <row r="109" spans="1:9" ht="48.75" customHeight="1" outlineLevel="2" x14ac:dyDescent="0.25">
      <c r="A109" s="63" t="s">
        <v>192</v>
      </c>
      <c r="B109" s="182" t="s">
        <v>193</v>
      </c>
      <c r="C109" s="183"/>
      <c r="D109" s="184"/>
      <c r="E109" s="121">
        <v>2068.63</v>
      </c>
      <c r="F109" s="57"/>
      <c r="G109" s="121">
        <v>2108.85</v>
      </c>
      <c r="H109" s="61">
        <f t="shared" si="12"/>
        <v>0.98092799393034125</v>
      </c>
    </row>
    <row r="110" spans="1:9" outlineLevel="2" collapsed="1" x14ac:dyDescent="0.25">
      <c r="A110" s="64" t="s">
        <v>194</v>
      </c>
      <c r="B110" s="182" t="s">
        <v>195</v>
      </c>
      <c r="C110" s="183"/>
      <c r="D110" s="184"/>
      <c r="E110" s="121">
        <v>1035</v>
      </c>
      <c r="F110" s="57"/>
      <c r="G110" s="121">
        <v>1035</v>
      </c>
      <c r="H110" s="61">
        <f t="shared" si="12"/>
        <v>1</v>
      </c>
    </row>
    <row r="111" spans="1:9" hidden="1" outlineLevel="3" x14ac:dyDescent="0.25">
      <c r="A111" s="62" t="s">
        <v>196</v>
      </c>
      <c r="B111" s="191" t="s">
        <v>197</v>
      </c>
      <c r="C111" s="192"/>
      <c r="D111" s="193"/>
      <c r="E111" s="121">
        <v>0</v>
      </c>
      <c r="F111" s="57"/>
      <c r="G111" s="121">
        <v>0</v>
      </c>
      <c r="H111" s="61" t="e">
        <f t="shared" si="12"/>
        <v>#DIV/0!</v>
      </c>
    </row>
    <row r="112" spans="1:9" ht="63" customHeight="1" outlineLevel="1" x14ac:dyDescent="0.25">
      <c r="A112" s="65"/>
      <c r="B112" s="186" t="s">
        <v>219</v>
      </c>
      <c r="C112" s="186"/>
      <c r="D112" s="186"/>
      <c r="E112" s="125">
        <f>SUM(E113:E114)</f>
        <v>46215.9</v>
      </c>
      <c r="F112" s="66">
        <f>SUM(F113:F114)</f>
        <v>0</v>
      </c>
      <c r="G112" s="125">
        <f>SUM(G113:G114)</f>
        <v>47164.08</v>
      </c>
      <c r="H112" s="66">
        <f t="shared" si="12"/>
        <v>0.97989614130075264</v>
      </c>
    </row>
    <row r="113" spans="1:9" outlineLevel="2" x14ac:dyDescent="0.25">
      <c r="A113" s="63" t="s">
        <v>188</v>
      </c>
      <c r="B113" s="187" t="s">
        <v>198</v>
      </c>
      <c r="C113" s="187"/>
      <c r="D113" s="187"/>
      <c r="E113" s="121">
        <v>7448.69</v>
      </c>
      <c r="F113" s="57"/>
      <c r="G113" s="121">
        <v>7511.57</v>
      </c>
      <c r="H113" s="57">
        <f t="shared" si="12"/>
        <v>0.99162891379565121</v>
      </c>
    </row>
    <row r="114" spans="1:9" outlineLevel="2" collapsed="1" x14ac:dyDescent="0.25">
      <c r="A114" s="63" t="s">
        <v>190</v>
      </c>
      <c r="B114" s="187" t="s">
        <v>199</v>
      </c>
      <c r="C114" s="187"/>
      <c r="D114" s="187"/>
      <c r="E114" s="121">
        <v>38767.21</v>
      </c>
      <c r="F114" s="57"/>
      <c r="G114" s="121">
        <v>39652.51</v>
      </c>
      <c r="H114" s="57">
        <f t="shared" si="12"/>
        <v>0.97767354449945276</v>
      </c>
    </row>
    <row r="115" spans="1:9" hidden="1" outlineLevel="3" x14ac:dyDescent="0.25">
      <c r="A115" s="63" t="s">
        <v>200</v>
      </c>
      <c r="B115" s="187" t="s">
        <v>201</v>
      </c>
      <c r="C115" s="187"/>
      <c r="D115" s="187"/>
      <c r="E115" s="121">
        <v>0</v>
      </c>
      <c r="F115" s="57"/>
      <c r="G115" s="121">
        <v>0</v>
      </c>
      <c r="H115" s="57" t="e">
        <f t="shared" si="12"/>
        <v>#DIV/0!</v>
      </c>
    </row>
    <row r="116" spans="1:9" ht="31.5" customHeight="1" outlineLevel="1" x14ac:dyDescent="0.25">
      <c r="A116" s="67"/>
      <c r="B116" s="186" t="s">
        <v>202</v>
      </c>
      <c r="C116" s="186"/>
      <c r="D116" s="186"/>
      <c r="E116" s="125">
        <f>SUM(E117:E118)</f>
        <v>18014.309440000001</v>
      </c>
      <c r="F116" s="66">
        <f t="shared" ref="F116:G116" si="13">SUM(F117:F118)</f>
        <v>0</v>
      </c>
      <c r="G116" s="125">
        <f t="shared" si="13"/>
        <v>24809.018650000002</v>
      </c>
      <c r="H116" s="66">
        <f t="shared" si="12"/>
        <v>0.72611938803955878</v>
      </c>
    </row>
    <row r="117" spans="1:9" outlineLevel="2" collapsed="1" x14ac:dyDescent="0.25">
      <c r="A117" s="74" t="s">
        <v>216</v>
      </c>
      <c r="B117" s="182" t="s">
        <v>157</v>
      </c>
      <c r="C117" s="183"/>
      <c r="D117" s="184"/>
      <c r="E117" s="126">
        <v>18014.309440000001</v>
      </c>
      <c r="F117" s="57"/>
      <c r="G117" s="126">
        <f>3750+21059.01865</f>
        <v>24809.018650000002</v>
      </c>
      <c r="H117" s="57">
        <f t="shared" si="12"/>
        <v>0.72611938803955878</v>
      </c>
    </row>
    <row r="118" spans="1:9" hidden="1" outlineLevel="3" x14ac:dyDescent="0.25">
      <c r="A118" s="74" t="s">
        <v>217</v>
      </c>
      <c r="B118" s="182" t="s">
        <v>209</v>
      </c>
      <c r="C118" s="183"/>
      <c r="D118" s="184"/>
      <c r="E118" s="57"/>
      <c r="F118" s="57"/>
      <c r="G118" s="121"/>
      <c r="H118" s="57" t="e">
        <f t="shared" si="12"/>
        <v>#DIV/0!</v>
      </c>
    </row>
    <row r="120" spans="1:9" x14ac:dyDescent="0.25">
      <c r="A120" s="177" t="s">
        <v>203</v>
      </c>
      <c r="B120" s="177"/>
      <c r="C120" s="177"/>
      <c r="D120" s="177"/>
      <c r="E120" s="177"/>
      <c r="F120" s="177"/>
      <c r="G120" s="177"/>
      <c r="H120" s="177"/>
    </row>
    <row r="122" spans="1:9" x14ac:dyDescent="0.2">
      <c r="A122" s="185" t="s">
        <v>204</v>
      </c>
      <c r="B122" s="185"/>
      <c r="G122" s="178" t="s">
        <v>205</v>
      </c>
      <c r="H122" s="178"/>
      <c r="I122" s="178"/>
    </row>
    <row r="123" spans="1:9" x14ac:dyDescent="0.25">
      <c r="A123" s="68"/>
      <c r="I123" s="69"/>
    </row>
    <row r="124" spans="1:9" ht="108" x14ac:dyDescent="0.2">
      <c r="A124" s="70" t="s">
        <v>206</v>
      </c>
      <c r="B124" s="71"/>
      <c r="C124" s="71"/>
      <c r="D124" s="71"/>
      <c r="E124" s="71"/>
      <c r="F124" s="71"/>
      <c r="G124" s="72"/>
      <c r="H124" s="72"/>
      <c r="I124" s="73"/>
    </row>
    <row r="125" spans="1:9" x14ac:dyDescent="0.25">
      <c r="B125" s="71"/>
      <c r="C125" s="71"/>
      <c r="D125" s="71"/>
      <c r="E125" s="71"/>
      <c r="F125" s="71"/>
      <c r="G125" s="72"/>
      <c r="H125" s="72"/>
      <c r="I125" s="73"/>
    </row>
    <row r="126" spans="1:9" x14ac:dyDescent="0.25">
      <c r="B126" s="71"/>
      <c r="C126" s="71"/>
      <c r="D126" s="71"/>
      <c r="E126" s="71"/>
      <c r="F126" s="71"/>
      <c r="G126" s="72"/>
      <c r="H126" s="72"/>
      <c r="I126" s="73"/>
    </row>
    <row r="127" spans="1:9" x14ac:dyDescent="0.25">
      <c r="E127" s="71"/>
      <c r="F127" s="71"/>
      <c r="G127" s="72"/>
      <c r="H127" s="72"/>
      <c r="I127" s="73"/>
    </row>
  </sheetData>
  <autoFilter ref="B6:G118">
    <filterColumn colId="3" showButton="0"/>
    <filterColumn colId="4" showButton="0"/>
  </autoFilter>
  <mergeCells count="51">
    <mergeCell ref="B38:D38"/>
    <mergeCell ref="B4:H4"/>
    <mergeCell ref="A6:A7"/>
    <mergeCell ref="B6:D7"/>
    <mergeCell ref="E6:G6"/>
    <mergeCell ref="H6:H7"/>
    <mergeCell ref="B8:D8"/>
    <mergeCell ref="B10:D10"/>
    <mergeCell ref="B11:D11"/>
    <mergeCell ref="B20:D20"/>
    <mergeCell ref="B34:D34"/>
    <mergeCell ref="B37:D37"/>
    <mergeCell ref="A9:D9"/>
    <mergeCell ref="B98:D98"/>
    <mergeCell ref="B68:D68"/>
    <mergeCell ref="B69:D69"/>
    <mergeCell ref="B70:D70"/>
    <mergeCell ref="B39:D39"/>
    <mergeCell ref="B40:D40"/>
    <mergeCell ref="B49:D49"/>
    <mergeCell ref="B65:D65"/>
    <mergeCell ref="B66:D66"/>
    <mergeCell ref="B67:D67"/>
    <mergeCell ref="B71:D71"/>
    <mergeCell ref="B84:D84"/>
    <mergeCell ref="B85:D85"/>
    <mergeCell ref="B95:D95"/>
    <mergeCell ref="B96:D96"/>
    <mergeCell ref="B111:D111"/>
    <mergeCell ref="B100:D100"/>
    <mergeCell ref="B101:D101"/>
    <mergeCell ref="B102:D102"/>
    <mergeCell ref="B103:D103"/>
    <mergeCell ref="B104:D104"/>
    <mergeCell ref="B105:D105"/>
    <mergeCell ref="A120:H120"/>
    <mergeCell ref="G122:I122"/>
    <mergeCell ref="B83:D83"/>
    <mergeCell ref="B118:D118"/>
    <mergeCell ref="A122:B122"/>
    <mergeCell ref="B112:D112"/>
    <mergeCell ref="B113:D113"/>
    <mergeCell ref="B114:D114"/>
    <mergeCell ref="B115:D115"/>
    <mergeCell ref="B116:D116"/>
    <mergeCell ref="B117:D117"/>
    <mergeCell ref="B106:D106"/>
    <mergeCell ref="B107:D107"/>
    <mergeCell ref="B108:D108"/>
    <mergeCell ref="B109:D109"/>
    <mergeCell ref="B110:D110"/>
  </mergeCells>
  <pageMargins left="0.19685039370078741" right="0.19685039370078741" top="0.78740157480314965" bottom="0.39370078740157483" header="0.19685039370078741" footer="0.19685039370078741"/>
  <pageSetup paperSize="9" scale="86" firstPageNumber="20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13"/>
  <sheetViews>
    <sheetView zoomScaleSheetLayoutView="75" workbookViewId="0">
      <selection activeCell="A4" sqref="A4:G4"/>
    </sheetView>
  </sheetViews>
  <sheetFormatPr defaultRowHeight="15" x14ac:dyDescent="0.25"/>
  <cols>
    <col min="1" max="1" width="44.7109375" style="2" customWidth="1"/>
    <col min="2" max="2" width="10.42578125" style="2" customWidth="1"/>
    <col min="3" max="4" width="10.85546875" style="2" customWidth="1"/>
    <col min="5" max="5" width="20.85546875" style="2" customWidth="1"/>
    <col min="6" max="7" width="16" style="2" customWidth="1"/>
    <col min="8" max="16384" width="9.140625" style="2"/>
  </cols>
  <sheetData>
    <row r="1" spans="1:7" ht="48.75" customHeight="1" x14ac:dyDescent="0.25">
      <c r="E1" s="220" t="s">
        <v>34</v>
      </c>
      <c r="F1" s="220"/>
      <c r="G1" s="220"/>
    </row>
    <row r="2" spans="1:7" x14ac:dyDescent="0.25">
      <c r="F2" s="9"/>
      <c r="G2" s="10"/>
    </row>
    <row r="3" spans="1:7" x14ac:dyDescent="0.25">
      <c r="F3" s="9"/>
      <c r="G3" s="10"/>
    </row>
    <row r="4" spans="1:7" ht="46.5" customHeight="1" x14ac:dyDescent="0.25">
      <c r="A4" s="221" t="s">
        <v>21</v>
      </c>
      <c r="B4" s="221"/>
      <c r="C4" s="221"/>
      <c r="D4" s="221"/>
      <c r="E4" s="221"/>
      <c r="F4" s="221"/>
      <c r="G4" s="221"/>
    </row>
    <row r="5" spans="1:7" x14ac:dyDescent="0.25">
      <c r="A5" s="3"/>
      <c r="B5" s="3"/>
      <c r="C5" s="3"/>
      <c r="D5" s="3"/>
      <c r="E5" s="3"/>
      <c r="F5" s="3"/>
      <c r="G5" s="3"/>
    </row>
    <row r="6" spans="1:7" ht="93" customHeight="1" x14ac:dyDescent="0.25">
      <c r="A6" s="210" t="s">
        <v>33</v>
      </c>
      <c r="B6" s="210" t="s">
        <v>10</v>
      </c>
      <c r="C6" s="222" t="s">
        <v>22</v>
      </c>
      <c r="D6" s="223"/>
      <c r="E6" s="224" t="s">
        <v>23</v>
      </c>
      <c r="F6" s="226" t="s">
        <v>24</v>
      </c>
      <c r="G6" s="228" t="s">
        <v>30</v>
      </c>
    </row>
    <row r="7" spans="1:7" x14ac:dyDescent="0.25">
      <c r="A7" s="210"/>
      <c r="B7" s="210"/>
      <c r="C7" s="4" t="s">
        <v>11</v>
      </c>
      <c r="D7" s="5" t="s">
        <v>12</v>
      </c>
      <c r="E7" s="225"/>
      <c r="F7" s="227"/>
      <c r="G7" s="228"/>
    </row>
    <row r="8" spans="1:7" x14ac:dyDescent="0.25">
      <c r="A8" s="7">
        <v>1</v>
      </c>
      <c r="B8" s="7">
        <f>A8+1</f>
        <v>2</v>
      </c>
      <c r="C8" s="7">
        <f t="shared" ref="C8:G8" si="0">B8+1</f>
        <v>3</v>
      </c>
      <c r="D8" s="7">
        <f t="shared" si="0"/>
        <v>4</v>
      </c>
      <c r="E8" s="7">
        <f t="shared" si="0"/>
        <v>5</v>
      </c>
      <c r="F8" s="7">
        <f t="shared" si="0"/>
        <v>6</v>
      </c>
      <c r="G8" s="7">
        <f t="shared" si="0"/>
        <v>7</v>
      </c>
    </row>
    <row r="9" spans="1:7" s="19" customFormat="1" ht="14.25" x14ac:dyDescent="0.2">
      <c r="A9" s="22" t="s">
        <v>7</v>
      </c>
      <c r="B9" s="23" t="s">
        <v>13</v>
      </c>
      <c r="C9" s="23" t="s">
        <v>13</v>
      </c>
      <c r="D9" s="23" t="s">
        <v>13</v>
      </c>
      <c r="E9" s="23" t="s">
        <v>13</v>
      </c>
      <c r="F9" s="23" t="s">
        <v>13</v>
      </c>
      <c r="G9" s="24">
        <f>AVERAGE(F10:F13)</f>
        <v>0.98109243697478998</v>
      </c>
    </row>
    <row r="10" spans="1:7" ht="78.75" x14ac:dyDescent="0.25">
      <c r="A10" s="78" t="str">
        <f>'пр 9 к Пор'!B23</f>
        <v>Отношение численности детей в возрасте 3–7 лет, которым предоставлена возможность получать услуги дошкольного образования, к численности детей в возрасте от 3 до 7 лет, скорректированной на численность детей в возрасте от 5 до 7 лет, обучающихся в школе, проживающих на территории Туруханского района (с учетом групп кратковременного пребывания)</v>
      </c>
      <c r="B10" s="79" t="str">
        <f>'пр 9 к Пор'!C23</f>
        <v>%</v>
      </c>
      <c r="C10" s="76">
        <f>'пр 9 к Пор'!I23</f>
        <v>100</v>
      </c>
      <c r="D10" s="76">
        <f>'пр 9 к Пор'!J23</f>
        <v>100</v>
      </c>
      <c r="E10" s="77" t="s">
        <v>222</v>
      </c>
      <c r="F10" s="25">
        <f t="shared" ref="F10:F13" si="1">IF(AND(C10=0,D10=0),1,IF(E10="нет или увеличение",IF(D10/C10&gt;1,1,D10/C10),IF(E10="снижение",IF(D10=0,1,IF(C10/D10&gt;1,1,C10/D10)))))</f>
        <v>1</v>
      </c>
      <c r="G10" s="6" t="s">
        <v>13</v>
      </c>
    </row>
    <row r="11" spans="1:7" ht="78.75" x14ac:dyDescent="0.25">
      <c r="A11" s="78" t="str">
        <f>'пр 9 к Пор'!B24</f>
        <v>Удельный вес воспитанников дошкольных образовательных организаций, расположенных на территорииТурухаснкого района,  обучающихся по программам, соответствующим требованиям стандартов дошкольного образования, в общей численности воспитанников дошкольных образовательных организаций, расположенных на территорииТуруханского района</v>
      </c>
      <c r="B11" s="79" t="str">
        <f>'пр 9 к Пор'!C24</f>
        <v>%</v>
      </c>
      <c r="C11" s="76">
        <f>'пр 9 к Пор'!I24</f>
        <v>60</v>
      </c>
      <c r="D11" s="76">
        <f>'пр 9 к Пор'!J24</f>
        <v>100</v>
      </c>
      <c r="E11" s="77" t="s">
        <v>222</v>
      </c>
      <c r="F11" s="25">
        <f t="shared" si="1"/>
        <v>1</v>
      </c>
      <c r="G11" s="6" t="s">
        <v>13</v>
      </c>
    </row>
    <row r="12" spans="1:7" ht="56.25" x14ac:dyDescent="0.25">
      <c r="A12" s="78" t="str">
        <f>'пр 9 к Пор'!B26</f>
        <v>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</v>
      </c>
      <c r="B12" s="79" t="str">
        <f>'пр 9 к Пор'!C26</f>
        <v>чел.</v>
      </c>
      <c r="C12" s="76">
        <f>'пр 9 к Пор'!I26</f>
        <v>119</v>
      </c>
      <c r="D12" s="76">
        <f>'пр 9 к Пор'!J26</f>
        <v>110</v>
      </c>
      <c r="E12" s="77" t="s">
        <v>222</v>
      </c>
      <c r="F12" s="25">
        <f t="shared" si="1"/>
        <v>0.92436974789915971</v>
      </c>
      <c r="G12" s="6" t="s">
        <v>13</v>
      </c>
    </row>
    <row r="13" spans="1:7" ht="33.75" x14ac:dyDescent="0.25">
      <c r="A13" s="78" t="str">
        <f>'пр 9 к Пор'!B28</f>
        <v>Организация деятельности аппарата управления образования Администрации Туруханского района и учреждений, обеспечивающих деятельность образовательных учреждений</v>
      </c>
      <c r="B13" s="79" t="str">
        <f>'пр 9 к Пор'!C28</f>
        <v>%</v>
      </c>
      <c r="C13" s="76">
        <f>'пр 9 к Пор'!I28</f>
        <v>85</v>
      </c>
      <c r="D13" s="76">
        <f>'пр 9 к Пор'!J28</f>
        <v>85</v>
      </c>
      <c r="E13" s="77" t="s">
        <v>223</v>
      </c>
      <c r="F13" s="25">
        <f t="shared" si="1"/>
        <v>1</v>
      </c>
      <c r="G13" s="6" t="s">
        <v>13</v>
      </c>
    </row>
  </sheetData>
  <mergeCells count="8">
    <mergeCell ref="E1:G1"/>
    <mergeCell ref="A4:G4"/>
    <mergeCell ref="A6:A7"/>
    <mergeCell ref="B6:B7"/>
    <mergeCell ref="C6:D6"/>
    <mergeCell ref="E6:E7"/>
    <mergeCell ref="F6:F7"/>
    <mergeCell ref="G6:G7"/>
  </mergeCells>
  <conditionalFormatting sqref="A10:E13">
    <cfRule type="expression" dxfId="2" priority="1">
      <formula>A10=""</formula>
    </cfRule>
  </conditionalFormatting>
  <pageMargins left="0.78740157480314965" right="0.78740157480314965" top="1.1811023622047245" bottom="0.74803149606299213" header="0.31496062992125984" footer="0.31496062992125984"/>
  <pageSetup paperSize="9" scale="9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38"/>
  <sheetViews>
    <sheetView zoomScale="85" zoomScaleNormal="85" zoomScaleSheetLayoutView="75" workbookViewId="0">
      <selection activeCell="G35" sqref="G35"/>
    </sheetView>
  </sheetViews>
  <sheetFormatPr defaultRowHeight="15" x14ac:dyDescent="0.25"/>
  <cols>
    <col min="1" max="1" width="33.28515625" style="2" customWidth="1"/>
    <col min="2" max="2" width="9.140625" style="2"/>
    <col min="3" max="3" width="7.5703125" style="2" customWidth="1"/>
    <col min="4" max="4" width="8.5703125" style="2" customWidth="1"/>
    <col min="5" max="5" width="15.42578125" style="2" customWidth="1"/>
    <col min="6" max="6" width="8.7109375" style="2" customWidth="1"/>
    <col min="7" max="8" width="26.28515625" style="2" customWidth="1"/>
    <col min="9" max="16384" width="9.140625" style="2"/>
  </cols>
  <sheetData>
    <row r="1" spans="1:8" ht="48.75" customHeight="1" x14ac:dyDescent="0.25">
      <c r="G1" s="229" t="s">
        <v>35</v>
      </c>
      <c r="H1" s="229"/>
    </row>
    <row r="2" spans="1:8" x14ac:dyDescent="0.25">
      <c r="F2" s="14"/>
      <c r="G2" s="14"/>
      <c r="H2" s="15"/>
    </row>
    <row r="3" spans="1:8" x14ac:dyDescent="0.25">
      <c r="F3" s="14"/>
      <c r="G3" s="14"/>
      <c r="H3" s="15"/>
    </row>
    <row r="4" spans="1:8" ht="46.5" customHeight="1" x14ac:dyDescent="0.25">
      <c r="A4" s="221" t="s">
        <v>38</v>
      </c>
      <c r="B4" s="221"/>
      <c r="C4" s="221"/>
      <c r="D4" s="221"/>
      <c r="E4" s="221"/>
      <c r="F4" s="221"/>
      <c r="G4" s="221"/>
      <c r="H4" s="221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ht="70.5" customHeight="1" x14ac:dyDescent="0.25">
      <c r="A6" s="210" t="s">
        <v>33</v>
      </c>
      <c r="B6" s="210" t="s">
        <v>10</v>
      </c>
      <c r="C6" s="222" t="s">
        <v>25</v>
      </c>
      <c r="D6" s="223"/>
      <c r="E6" s="224" t="s">
        <v>23</v>
      </c>
      <c r="F6" s="226" t="s">
        <v>26</v>
      </c>
      <c r="G6" s="226" t="s">
        <v>31</v>
      </c>
      <c r="H6" s="228" t="s">
        <v>28</v>
      </c>
    </row>
    <row r="7" spans="1:8" ht="102.75" customHeight="1" x14ac:dyDescent="0.25">
      <c r="A7" s="210"/>
      <c r="B7" s="210"/>
      <c r="C7" s="16" t="s">
        <v>11</v>
      </c>
      <c r="D7" s="17" t="s">
        <v>12</v>
      </c>
      <c r="E7" s="225"/>
      <c r="F7" s="227"/>
      <c r="G7" s="227"/>
      <c r="H7" s="228"/>
    </row>
    <row r="8" spans="1:8" x14ac:dyDescent="0.25">
      <c r="A8" s="7">
        <v>1</v>
      </c>
      <c r="B8" s="7">
        <f>A8+1</f>
        <v>2</v>
      </c>
      <c r="C8" s="7">
        <f t="shared" ref="C8:F8" si="0">B8+1</f>
        <v>3</v>
      </c>
      <c r="D8" s="7">
        <f t="shared" si="0"/>
        <v>4</v>
      </c>
      <c r="E8" s="7">
        <f t="shared" si="0"/>
        <v>5</v>
      </c>
      <c r="F8" s="7">
        <f t="shared" si="0"/>
        <v>6</v>
      </c>
      <c r="G8" s="7">
        <f t="shared" ref="G8:H8" si="1">F8+1</f>
        <v>7</v>
      </c>
      <c r="H8" s="7">
        <f t="shared" si="1"/>
        <v>8</v>
      </c>
    </row>
    <row r="9" spans="1:8" s="19" customFormat="1" ht="14.25" x14ac:dyDescent="0.2">
      <c r="A9" s="22" t="s">
        <v>7</v>
      </c>
      <c r="B9" s="23" t="s">
        <v>13</v>
      </c>
      <c r="C9" s="23" t="s">
        <v>13</v>
      </c>
      <c r="D9" s="23" t="s">
        <v>13</v>
      </c>
      <c r="E9" s="23" t="s">
        <v>13</v>
      </c>
      <c r="F9" s="23" t="s">
        <v>13</v>
      </c>
      <c r="G9" s="80">
        <f>(G10*H10+G25*H25+G30*H30+G35*H35)/H9</f>
        <v>0.93640706946270957</v>
      </c>
      <c r="H9" s="24">
        <f>H10+H25+H30+H35</f>
        <v>957873.82920999988</v>
      </c>
    </row>
    <row r="10" spans="1:8" s="19" customFormat="1" ht="14.25" x14ac:dyDescent="0.2">
      <c r="A10" s="21" t="s">
        <v>27</v>
      </c>
      <c r="B10" s="20" t="s">
        <v>13</v>
      </c>
      <c r="C10" s="20" t="s">
        <v>13</v>
      </c>
      <c r="D10" s="20" t="s">
        <v>13</v>
      </c>
      <c r="E10" s="20" t="s">
        <v>13</v>
      </c>
      <c r="F10" s="20" t="s">
        <v>13</v>
      </c>
      <c r="G10" s="27">
        <f>AVERAGE(F11:F24)</f>
        <v>0.93157238151206789</v>
      </c>
      <c r="H10" s="18">
        <f>'бюджетные ассигнования1'!E10</f>
        <v>890196.16976999992</v>
      </c>
    </row>
    <row r="11" spans="1:8" ht="101.25" x14ac:dyDescent="0.25">
      <c r="A11" s="78" t="str">
        <f>'пр 9 к Пор'!B31</f>
        <v>Отношение численности детей в возрасте 3–7 лет, которым предоставлена возможность получать услуги дошкольного образования, к численности детей в возрасте от 3 до 7 лет, скорректированной на численность детей в возрасте от 5 до 7 лет, обучающихся в школе, проживающих на территории Туруханского района (с учетом групп кратковременного пребывания)</v>
      </c>
      <c r="B11" s="79" t="str">
        <f>'пр 9 к Пор'!C31</f>
        <v>%</v>
      </c>
      <c r="C11" s="76">
        <f>'пр 9 к Пор'!I31</f>
        <v>100</v>
      </c>
      <c r="D11" s="76">
        <f>'пр 9 к Пор'!J31</f>
        <v>100</v>
      </c>
      <c r="E11" s="77" t="s">
        <v>222</v>
      </c>
      <c r="F11" s="6">
        <f t="shared" ref="F11:F20" si="2">IF(AND(C11=0,D11=0),1,IF(E11="нет или увеличение",IF(D11/C11&gt;1,1,D11/C11),IF(E11="снижение",IF(D11=0,1,IF(C11/D11&gt;1,1,C11/D11)))))</f>
        <v>1</v>
      </c>
      <c r="G11" s="6" t="s">
        <v>13</v>
      </c>
      <c r="H11" s="6" t="s">
        <v>13</v>
      </c>
    </row>
    <row r="12" spans="1:8" ht="112.5" x14ac:dyDescent="0.25">
      <c r="A12" s="78" t="str">
        <f>'пр 9 к Пор'!B32</f>
        <v>Удельный вес воспитанников дошкольных образовательных организаций, расположенных на территории Туруханского района,  обучающихся по программам, соответствующим требованиям стандартов дошкольного образования, в общей численности воспитанников дошкольных образовательных организаций, расположенных на территории Туруханского района</v>
      </c>
      <c r="B12" s="79" t="str">
        <f>'пр 9 к Пор'!C32</f>
        <v>%</v>
      </c>
      <c r="C12" s="76">
        <f>'пр 9 к Пор'!I32</f>
        <v>60</v>
      </c>
      <c r="D12" s="76">
        <f>'пр 9 к Пор'!J32</f>
        <v>100</v>
      </c>
      <c r="E12" s="77" t="s">
        <v>222</v>
      </c>
      <c r="F12" s="6">
        <f t="shared" si="2"/>
        <v>1</v>
      </c>
      <c r="G12" s="6" t="s">
        <v>13</v>
      </c>
      <c r="H12" s="6" t="s">
        <v>13</v>
      </c>
    </row>
    <row r="13" spans="1:8" ht="101.25" x14ac:dyDescent="0.25">
      <c r="A13" s="78" t="str">
        <f>'пр 9 к Пор'!B35</f>
        <v xml:space="preserve">Доля муниципальных образовательных организаций, реализующих программы общего образования, здания которых находятся в аварийном состоянии или требуют капитального ремонта, в общей численности муниципальных образовательных организаций, реализующих программы общего образования 
</v>
      </c>
      <c r="B13" s="79" t="str">
        <f>'пр 9 к Пор'!C35</f>
        <v>%</v>
      </c>
      <c r="C13" s="76">
        <f>'пр 9 к Пор'!I35</f>
        <v>5</v>
      </c>
      <c r="D13" s="76">
        <f>'пр 9 к Пор'!J35</f>
        <v>7.7</v>
      </c>
      <c r="E13" s="77" t="s">
        <v>222</v>
      </c>
      <c r="F13" s="6">
        <f t="shared" si="2"/>
        <v>1</v>
      </c>
      <c r="G13" s="6" t="s">
        <v>13</v>
      </c>
      <c r="H13" s="6" t="s">
        <v>13</v>
      </c>
    </row>
    <row r="14" spans="1:8" ht="78.75" x14ac:dyDescent="0.25">
      <c r="A14" s="78" t="str">
        <f>'пр 9 к Пор'!B36</f>
        <v xml:space="preserve">Доля муниципальных образовательных организаций, реализующих программы общего образования, имеющих физкультурный зал, в общей численности муниципальных образовательных организаций, реализующих программы общего образования </v>
      </c>
      <c r="B14" s="79" t="str">
        <f>'пр 9 к Пор'!C36</f>
        <v>%</v>
      </c>
      <c r="C14" s="76">
        <f>'пр 9 к Пор'!I36</f>
        <v>83.96</v>
      </c>
      <c r="D14" s="76">
        <f>'пр 9 к Пор'!J36</f>
        <v>48</v>
      </c>
      <c r="E14" s="77" t="s">
        <v>223</v>
      </c>
      <c r="F14" s="6">
        <f t="shared" si="2"/>
        <v>1</v>
      </c>
      <c r="G14" s="6" t="s">
        <v>13</v>
      </c>
      <c r="H14" s="6" t="s">
        <v>13</v>
      </c>
    </row>
    <row r="15" spans="1:8" ht="33.75" x14ac:dyDescent="0.25">
      <c r="A15" s="78" t="str">
        <f>'пр 9 к Пор'!B37</f>
        <v>Доля общеобразовательных учреждений (с числом обучающихся более 50), в которых действуют управляющие советы</v>
      </c>
      <c r="B15" s="79" t="str">
        <f>'пр 9 к Пор'!C37</f>
        <v>%</v>
      </c>
      <c r="C15" s="76">
        <f>'пр 9 к Пор'!I37</f>
        <v>100</v>
      </c>
      <c r="D15" s="76">
        <f>'пр 9 к Пор'!J37</f>
        <v>98</v>
      </c>
      <c r="E15" s="77" t="s">
        <v>223</v>
      </c>
      <c r="F15" s="6"/>
      <c r="G15" s="6"/>
      <c r="H15" s="6"/>
    </row>
    <row r="16" spans="1:8" ht="67.5" x14ac:dyDescent="0.25">
      <c r="A16" s="78" t="str">
        <f>'пр 9 к Пор'!B38</f>
        <v>Доля выпускников муниципальных общеобразовательных организаций, не сдавших единый государственный экзамен, в общей численности выпускников муниципальных общеобразовательных организаций</v>
      </c>
      <c r="B16" s="79" t="str">
        <f>'пр 9 к Пор'!C38</f>
        <v>%</v>
      </c>
      <c r="C16" s="76">
        <f>'пр 9 к Пор'!I38</f>
        <v>1</v>
      </c>
      <c r="D16" s="76">
        <f>'пр 9 к Пор'!J38</f>
        <v>4.5999999999999996</v>
      </c>
      <c r="E16" s="77" t="s">
        <v>222</v>
      </c>
      <c r="F16" s="6">
        <f t="shared" si="2"/>
        <v>1</v>
      </c>
      <c r="G16" s="6" t="s">
        <v>13</v>
      </c>
      <c r="H16" s="6" t="s">
        <v>13</v>
      </c>
    </row>
    <row r="17" spans="1:8" ht="67.5" x14ac:dyDescent="0.25">
      <c r="A17" s="78" t="str">
        <f>'пр 9 к Пор'!B39</f>
        <v>Доля обучающихся в муниципальных общеобразовательных организациях, занимающихся во вторую (третью) смену, в общей численности обучающихся в муниципальных  общеобразовательных организаций</v>
      </c>
      <c r="B17" s="79" t="str">
        <f>'пр 9 к Пор'!C39</f>
        <v>%</v>
      </c>
      <c r="C17" s="76">
        <f>'пр 9 к Пор'!I39</f>
        <v>9</v>
      </c>
      <c r="D17" s="76">
        <f>'пр 9 к Пор'!J39</f>
        <v>5</v>
      </c>
      <c r="E17" s="77" t="s">
        <v>222</v>
      </c>
      <c r="F17" s="6">
        <f t="shared" si="2"/>
        <v>0.55555555555555558</v>
      </c>
      <c r="G17" s="6" t="s">
        <v>13</v>
      </c>
      <c r="H17" s="6" t="s">
        <v>13</v>
      </c>
    </row>
    <row r="18" spans="1:8" ht="101.25" x14ac:dyDescent="0.25">
      <c r="A18" s="78" t="str">
        <f>'пр 9 к Пор'!B40</f>
        <v>Доля детей с ограниченными возможностями здоровья, обучающихся в общеобразовательных организациях, имеющих лицензию и аккредитованных  по программам специальных (коррекционных) образовательных организаций, от количества детей данной категории, обучающихся в общеобразовательных организациях</v>
      </c>
      <c r="B18" s="79" t="str">
        <f>'пр 9 к Пор'!C40</f>
        <v>%</v>
      </c>
      <c r="C18" s="76">
        <f>'пр 9 к Пор'!I40</f>
        <v>100</v>
      </c>
      <c r="D18" s="76">
        <f>'пр 9 к Пор'!J40</f>
        <v>100</v>
      </c>
      <c r="E18" s="77" t="s">
        <v>222</v>
      </c>
      <c r="F18" s="6">
        <f t="shared" si="2"/>
        <v>1</v>
      </c>
      <c r="G18" s="6" t="s">
        <v>13</v>
      </c>
      <c r="H18" s="6" t="s">
        <v>13</v>
      </c>
    </row>
    <row r="19" spans="1:8" ht="67.5" x14ac:dyDescent="0.25">
      <c r="A19" s="78" t="str">
        <f>'пр 9 к Пор'!B41</f>
        <v xml:space="preserve">Доля  обучающихся общеобразовательных учреждений, охваченных психолого-педгогической и медико-социальной помощью, от общей численности  обучающихся общеобразовательных учреждений </v>
      </c>
      <c r="B19" s="79" t="str">
        <f>'пр 9 к Пор'!C41</f>
        <v>%</v>
      </c>
      <c r="C19" s="76">
        <f>'пр 9 к Пор'!I41</f>
        <v>48</v>
      </c>
      <c r="D19" s="76">
        <f>'пр 9 к Пор'!J41</f>
        <v>84.7</v>
      </c>
      <c r="E19" s="77" t="s">
        <v>222</v>
      </c>
      <c r="F19" s="6">
        <f t="shared" si="2"/>
        <v>1</v>
      </c>
      <c r="G19" s="6" t="s">
        <v>13</v>
      </c>
      <c r="H19" s="6" t="s">
        <v>13</v>
      </c>
    </row>
    <row r="20" spans="1:8" ht="67.5" x14ac:dyDescent="0.25">
      <c r="A20" s="78" t="str">
        <f>'пр 9 к Пор'!B42</f>
        <v>Доля  образовательных учреждений, обеспечивающих совместное обучение инвалидов и лиц, немеющих нарушений,  в общем количестве образовательных учреждений, реализующих программы общего образования</v>
      </c>
      <c r="B20" s="79" t="str">
        <f>'пр 9 к Пор'!C42</f>
        <v>%</v>
      </c>
      <c r="C20" s="76">
        <f>'пр 9 к Пор'!I42</f>
        <v>75</v>
      </c>
      <c r="D20" s="76">
        <f>'пр 9 к Пор'!J42</f>
        <v>75</v>
      </c>
      <c r="E20" s="77" t="s">
        <v>222</v>
      </c>
      <c r="F20" s="6">
        <f t="shared" si="2"/>
        <v>1</v>
      </c>
      <c r="G20" s="6" t="s">
        <v>13</v>
      </c>
      <c r="H20" s="6" t="s">
        <v>13</v>
      </c>
    </row>
    <row r="21" spans="1:8" ht="67.5" x14ac:dyDescent="0.25">
      <c r="A21" s="78" t="str">
        <f>'пр 9 к Пор'!B45</f>
        <v>Охват детей в возрасте 5–18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5–18 лет)</v>
      </c>
      <c r="B21" s="79" t="str">
        <f>'пр 9 к Пор'!C45</f>
        <v>%</v>
      </c>
      <c r="C21" s="76">
        <f>'пр 9 к Пор'!I45</f>
        <v>70.599999999999994</v>
      </c>
      <c r="D21" s="76">
        <f>'пр 9 к Пор'!J45</f>
        <v>77</v>
      </c>
      <c r="E21" s="77" t="s">
        <v>222</v>
      </c>
      <c r="F21" s="6">
        <f t="shared" ref="F21" si="3">IF(AND(C21=0,D21=0),1,IF(E21="нет или увеличение",IF(D21/C21&gt;1,1,D21/C21),IF(E21="снижение",IF(D21=0,1,IF(C21/D21&gt;1,1,C21/D21)))))</f>
        <v>1</v>
      </c>
      <c r="G21" s="6" t="s">
        <v>13</v>
      </c>
      <c r="H21" s="6" t="s">
        <v>13</v>
      </c>
    </row>
    <row r="22" spans="1:8" ht="101.25" x14ac:dyDescent="0.25">
      <c r="A22" s="78" t="str">
        <f>'пр 9 к Пор'!B46</f>
        <v>Удельный вес муниципальных образовательных учреждений Туруханского района, в которых оценка деятельности организаций дополнительного образования детей, их руководителей и основных категорий работников осуществляется на основании показателей эффективности деятельности  муниципальных организаций дополнительного образования детей,</v>
      </c>
      <c r="B22" s="79" t="str">
        <f>'пр 9 к Пор'!C46</f>
        <v>%</v>
      </c>
      <c r="C22" s="76">
        <f>'пр 9 к Пор'!I46</f>
        <v>100</v>
      </c>
      <c r="D22" s="76">
        <f>'пр 9 к Пор'!J46</f>
        <v>100</v>
      </c>
      <c r="E22" s="77" t="s">
        <v>222</v>
      </c>
      <c r="F22" s="6">
        <f t="shared" ref="F22:F24" si="4">IF(AND(C22=0,D22=0),1,IF(E22="нет или увеличение",IF(D22/C22&gt;1,1,D22/C22),IF(E22="снижение",IF(D22=0,1,IF(C22/D22&gt;1,1,C22/D22)))))</f>
        <v>1</v>
      </c>
      <c r="G22" s="6" t="s">
        <v>13</v>
      </c>
      <c r="H22" s="6" t="s">
        <v>13</v>
      </c>
    </row>
    <row r="23" spans="1:8" ht="78.75" x14ac:dyDescent="0.25">
      <c r="A23" s="78" t="str">
        <f>'пр 9 к Пор'!B49</f>
        <v xml:space="preserve">Удельный вес численности обучающихся по программам общего образования, участвующих в олимпиадах и конкурсах различного уровня, 
в общей численности обучающихся по программам общего образования
</v>
      </c>
      <c r="B23" s="79" t="str">
        <f>'пр 9 к Пор'!C49</f>
        <v>%</v>
      </c>
      <c r="C23" s="76">
        <f>'пр 9 к Пор'!I49</f>
        <v>80.5</v>
      </c>
      <c r="D23" s="76">
        <f>'пр 9 к Пор'!J49</f>
        <v>80.7</v>
      </c>
      <c r="E23" s="77" t="s">
        <v>222</v>
      </c>
      <c r="F23" s="6">
        <f t="shared" si="4"/>
        <v>1</v>
      </c>
      <c r="G23" s="6" t="s">
        <v>13</v>
      </c>
      <c r="H23" s="6" t="s">
        <v>13</v>
      </c>
    </row>
    <row r="24" spans="1:8" ht="30" x14ac:dyDescent="0.25">
      <c r="A24" s="78" t="str">
        <f>'пр 9 к Пор'!B52</f>
        <v>Доля оздоровленных детей школьного возраста</v>
      </c>
      <c r="B24" s="79" t="str">
        <f>'пр 9 к Пор'!C52</f>
        <v>%</v>
      </c>
      <c r="C24" s="76">
        <f>'пр 9 к Пор'!I52</f>
        <v>82.9</v>
      </c>
      <c r="D24" s="76">
        <f>'пр 9 к Пор'!J52</f>
        <v>46</v>
      </c>
      <c r="E24" s="77" t="s">
        <v>222</v>
      </c>
      <c r="F24" s="6">
        <f t="shared" si="4"/>
        <v>0.55488540410132681</v>
      </c>
      <c r="G24" s="6" t="s">
        <v>13</v>
      </c>
      <c r="H24" s="6" t="s">
        <v>13</v>
      </c>
    </row>
    <row r="25" spans="1:8" x14ac:dyDescent="0.25">
      <c r="A25" s="21" t="s">
        <v>224</v>
      </c>
      <c r="B25" s="20" t="s">
        <v>13</v>
      </c>
      <c r="C25" s="20" t="s">
        <v>13</v>
      </c>
      <c r="D25" s="20" t="s">
        <v>13</v>
      </c>
      <c r="E25" s="20" t="s">
        <v>13</v>
      </c>
      <c r="F25" s="20" t="s">
        <v>13</v>
      </c>
      <c r="G25" s="27">
        <f>AVERAGE(F26:F29)</f>
        <v>1</v>
      </c>
      <c r="H25" s="18">
        <f>'бюджетные ассигнования1'!E106</f>
        <v>3447.4500000000003</v>
      </c>
    </row>
    <row r="26" spans="1:8" ht="101.25" x14ac:dyDescent="0.25">
      <c r="A26" s="78" t="str">
        <f>'пр 9 к Пор'!B55</f>
        <v>Доля детей, оставшихся без попечения родителей, - всего, в том числе переданных неродственникам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</v>
      </c>
      <c r="B26" s="79" t="str">
        <f>'пр 9 к Пор'!C55</f>
        <v>%</v>
      </c>
      <c r="C26" s="76">
        <f>'пр 9 к Пор'!I55</f>
        <v>97.13</v>
      </c>
      <c r="D26" s="76">
        <f>'пр 9 к Пор'!J55</f>
        <v>100</v>
      </c>
      <c r="E26" s="77" t="s">
        <v>222</v>
      </c>
      <c r="F26" s="6">
        <f>IF(AND(C26=0,D26=0),1,IF(E26="нет или увеличение",IF(D26/C26&gt;1,1,D26/C26),IF(E26="снижение",IF(D26=0,1,IF(C26/D26&gt;1,1,C26/D26)))))</f>
        <v>1</v>
      </c>
      <c r="G26" s="6" t="s">
        <v>13</v>
      </c>
      <c r="H26" s="6" t="s">
        <v>13</v>
      </c>
    </row>
    <row r="27" spans="1:8" ht="45" x14ac:dyDescent="0.25">
      <c r="A27" s="78" t="str">
        <f>'пр 9 к Пор'!B56</f>
        <v xml:space="preserve">Количество детей-сирот, детей, оставшихся без попечения родителей, а также лиц из их числа, которым необходимо приобрести жилые помещения </v>
      </c>
      <c r="B27" s="79" t="str">
        <f>'пр 9 к Пор'!C56</f>
        <v>чел.</v>
      </c>
      <c r="C27" s="76">
        <f>'пр 9 к Пор'!I56</f>
        <v>3</v>
      </c>
      <c r="D27" s="76">
        <f>'пр 9 к Пор'!J56</f>
        <v>3</v>
      </c>
      <c r="E27" s="77" t="s">
        <v>222</v>
      </c>
      <c r="F27" s="6">
        <f t="shared" ref="F27:F29" si="5">IF(AND(C27=0,D27=0),1,IF(E27="нет или увеличение",IF(D27/C27&gt;1,1,D27/C27),IF(E27="снижение",IF(D27=0,1,IF(C27/D27&gt;1,1,C27/D27)))))</f>
        <v>1</v>
      </c>
      <c r="G27" s="6" t="s">
        <v>13</v>
      </c>
      <c r="H27" s="6" t="s">
        <v>13</v>
      </c>
    </row>
    <row r="28" spans="1:8" ht="67.5" x14ac:dyDescent="0.25">
      <c r="A28" s="78" t="str">
        <f>'пр 9 к Пор'!B57</f>
        <v xml:space="preserve">Численность детей-сирот, детей, оставшихся без попечения родителей, а также лиц из их числа по состоянию на начало финансового года, имеющих и не реализовавших своевременно право на обеспечение жилыми помещениями </v>
      </c>
      <c r="B28" s="79" t="str">
        <f>'пр 9 к Пор'!C57</f>
        <v>чел.</v>
      </c>
      <c r="C28" s="76">
        <f>'пр 9 к Пор'!I57</f>
        <v>10</v>
      </c>
      <c r="D28" s="76">
        <f>'пр 9 к Пор'!J57</f>
        <v>23</v>
      </c>
      <c r="E28" s="77" t="s">
        <v>222</v>
      </c>
      <c r="F28" s="6">
        <f t="shared" si="5"/>
        <v>1</v>
      </c>
      <c r="G28" s="6" t="s">
        <v>13</v>
      </c>
      <c r="H28" s="6" t="s">
        <v>13</v>
      </c>
    </row>
    <row r="29" spans="1:8" ht="135" x14ac:dyDescent="0.25">
      <c r="A29" s="78" t="str">
        <f>'пр 9 к Пор'!B58</f>
        <v xml:space="preserve">Доля детей, оставшихся без попечения родителей, и лиц из числа детей, оставшихся без попечения родителей, состоявших на учете на получение жилого помещения, включая лиц в возрасте от 23 лет и старше, обеспеченных жилыми помещениями за отчетный год, в общей численности детей,        оставшихся без попечения родителей, и лиц из их числа, состоящих на учете на получение жилого помещения, включая лиц в возрасте от 23 лет и старше (всего на начало отчетного года)   </v>
      </c>
      <c r="B29" s="79" t="str">
        <f>'пр 9 к Пор'!C58</f>
        <v>%</v>
      </c>
      <c r="C29" s="76">
        <f>'пр 9 к Пор'!I58</f>
        <v>3</v>
      </c>
      <c r="D29" s="76">
        <f>'пр 9 к Пор'!J58</f>
        <v>11.5</v>
      </c>
      <c r="E29" s="77" t="s">
        <v>222</v>
      </c>
      <c r="F29" s="6">
        <f t="shared" si="5"/>
        <v>1</v>
      </c>
      <c r="G29" s="6" t="s">
        <v>13</v>
      </c>
      <c r="H29" s="6" t="s">
        <v>13</v>
      </c>
    </row>
    <row r="30" spans="1:8" x14ac:dyDescent="0.25">
      <c r="A30" s="21" t="s">
        <v>225</v>
      </c>
      <c r="B30" s="20" t="s">
        <v>13</v>
      </c>
      <c r="C30" s="20" t="s">
        <v>13</v>
      </c>
      <c r="D30" s="20" t="s">
        <v>13</v>
      </c>
      <c r="E30" s="20" t="s">
        <v>13</v>
      </c>
      <c r="F30" s="20" t="s">
        <v>13</v>
      </c>
      <c r="G30" s="27">
        <f>AVERAGE(F31:F34)</f>
        <v>1</v>
      </c>
      <c r="H30" s="18">
        <f>'бюджетные ассигнования1'!E112</f>
        <v>46215.9</v>
      </c>
    </row>
    <row r="31" spans="1:8" ht="90" x14ac:dyDescent="0.25">
      <c r="A31" s="78" t="str">
        <f>'пр 9 к Пор'!B61</f>
        <v xml:space="preserve">Своевременное доведение Главным распорядителем лимитов бюджетных обязательств до подведомственных учреждений, предусмотренных решением о бюджете за отчетный год в первоначальной редакции 
</v>
      </c>
      <c r="B31" s="79" t="str">
        <f>'пр 9 к Пор'!C61</f>
        <v>%</v>
      </c>
      <c r="C31" s="76">
        <f>'пр 9 к Пор'!I61</f>
        <v>100</v>
      </c>
      <c r="D31" s="76">
        <f>'пр 9 к Пор'!J61</f>
        <v>100</v>
      </c>
      <c r="E31" s="77" t="s">
        <v>222</v>
      </c>
      <c r="F31" s="6">
        <f t="shared" ref="F31" si="6">IF(AND(C31=0,D31=0),1,IF(E31="нет или увеличение",IF(D31/C31&gt;1,1,D31/C31),IF(E31="снижение",IF(D31=0,1,IF(C31/D31&gt;1,1,C31/D31)))))</f>
        <v>1</v>
      </c>
      <c r="G31" s="6" t="s">
        <v>13</v>
      </c>
      <c r="H31" s="6" t="s">
        <v>13</v>
      </c>
    </row>
    <row r="32" spans="1:8" ht="30" x14ac:dyDescent="0.25">
      <c r="A32" s="78" t="str">
        <f>'пр 9 к Пор'!B62</f>
        <v xml:space="preserve">Соблюдение сроков предоставления годовой бюджетной отчетности </v>
      </c>
      <c r="B32" s="79" t="str">
        <f>'пр 9 к Пор'!C62</f>
        <v>%</v>
      </c>
      <c r="C32" s="76">
        <f>'пр 9 к Пор'!I62</f>
        <v>100</v>
      </c>
      <c r="D32" s="76">
        <f>'пр 9 к Пор'!J62</f>
        <v>100</v>
      </c>
      <c r="E32" s="77" t="s">
        <v>222</v>
      </c>
      <c r="F32" s="6">
        <f t="shared" ref="F32" si="7">IF(AND(C32=0,D32=0),1,IF(E32="нет или увеличение",IF(D32/C32&gt;1,1,D32/C32),IF(E32="снижение",IF(D32=0,1,IF(C32/D32&gt;1,1,C32/D32)))))</f>
        <v>1</v>
      </c>
      <c r="G32" s="6" t="s">
        <v>13</v>
      </c>
      <c r="H32" s="6" t="s">
        <v>13</v>
      </c>
    </row>
    <row r="33" spans="1:8" ht="45" x14ac:dyDescent="0.25">
      <c r="A33" s="78" t="str">
        <f>'пр 9 к Пор'!B63</f>
        <v xml:space="preserve">Своевременность представления уточненного фрагмента реестра расходных обязательств Главного распорядителя
</v>
      </c>
      <c r="B33" s="79" t="str">
        <f>'пр 9 к Пор'!C63</f>
        <v>%</v>
      </c>
      <c r="C33" s="76">
        <f>'пр 9 к Пор'!I63</f>
        <v>100</v>
      </c>
      <c r="D33" s="76">
        <f>'пр 9 к Пор'!J63</f>
        <v>100</v>
      </c>
      <c r="E33" s="77" t="s">
        <v>222</v>
      </c>
      <c r="F33" s="6">
        <f t="shared" ref="F33" si="8">IF(AND(C33=0,D33=0),1,IF(E33="нет или увеличение",IF(D33/C33&gt;1,1,D33/C33),IF(E33="снижение",IF(D33=0,1,IF(C33/D33&gt;1,1,C33/D33)))))</f>
        <v>1</v>
      </c>
      <c r="G33" s="6" t="s">
        <v>13</v>
      </c>
      <c r="H33" s="6" t="s">
        <v>13</v>
      </c>
    </row>
    <row r="34" spans="1:8" ht="30" x14ac:dyDescent="0.25">
      <c r="A34" s="78" t="str">
        <f>'пр 9 к Пор'!B64</f>
        <v>Исполнение годового бюджета</v>
      </c>
      <c r="B34" s="79" t="str">
        <f>'пр 9 к Пор'!C64</f>
        <v>%</v>
      </c>
      <c r="C34" s="76">
        <f>'пр 9 к Пор'!I64</f>
        <v>95</v>
      </c>
      <c r="D34" s="76">
        <f>'пр 9 к Пор'!J64</f>
        <v>95</v>
      </c>
      <c r="E34" s="77" t="s">
        <v>222</v>
      </c>
      <c r="F34" s="6">
        <f t="shared" ref="F34" si="9">IF(AND(C34=0,D34=0),1,IF(E34="нет или увеличение",IF(D34/C34&gt;1,1,D34/C34),IF(E34="снижение",IF(D34=0,1,IF(C34/D34&gt;1,1,C34/D34)))))</f>
        <v>1</v>
      </c>
      <c r="G34" s="6" t="s">
        <v>13</v>
      </c>
      <c r="H34" s="6" t="s">
        <v>13</v>
      </c>
    </row>
    <row r="35" spans="1:8" ht="28.5" x14ac:dyDescent="0.25">
      <c r="A35" s="21" t="s">
        <v>226</v>
      </c>
      <c r="B35" s="20" t="s">
        <v>13</v>
      </c>
      <c r="C35" s="20" t="s">
        <v>13</v>
      </c>
      <c r="D35" s="20" t="s">
        <v>13</v>
      </c>
      <c r="E35" s="20" t="s">
        <v>13</v>
      </c>
      <c r="F35" s="20" t="s">
        <v>13</v>
      </c>
      <c r="G35" s="27">
        <f>AVERAGE(F36:F38)</f>
        <v>1</v>
      </c>
      <c r="H35" s="18">
        <f>'бюджетные ассигнования1'!E116</f>
        <v>18014.309440000001</v>
      </c>
    </row>
    <row r="36" spans="1:8" ht="30" x14ac:dyDescent="0.25">
      <c r="A36" s="78" t="str">
        <f>'пр 9 к Пор'!B67</f>
        <v>Капитальный ремонт здания дошкольного образовательного учреждения</v>
      </c>
      <c r="B36" s="79" t="str">
        <f>'пр 9 к Пор'!C67</f>
        <v>ед.</v>
      </c>
      <c r="C36" s="76">
        <f>'пр 9 к Пор'!I67</f>
        <v>4</v>
      </c>
      <c r="D36" s="76">
        <f>'пр 9 к Пор'!J67</f>
        <v>4</v>
      </c>
      <c r="E36" s="77" t="s">
        <v>222</v>
      </c>
      <c r="F36" s="6">
        <f>IF(AND(C36=0,D36=0),1,IF(E36="нет или увеличение",IF(D36/C36&gt;1,1,D36/C36),IF(E36="снижение",IF(D36=0,1,IF(C36/D36&gt;1,1,C36/D36)))))</f>
        <v>1</v>
      </c>
      <c r="G36" s="6" t="s">
        <v>13</v>
      </c>
      <c r="H36" s="6" t="s">
        <v>13</v>
      </c>
    </row>
    <row r="37" spans="1:8" ht="30" x14ac:dyDescent="0.25">
      <c r="A37" s="78" t="str">
        <f>'пр 9 к Пор'!B68</f>
        <v>Капитальный ремонт здания общеобразовательного учреждения</v>
      </c>
      <c r="B37" s="79" t="str">
        <f>'пр 9 к Пор'!C68</f>
        <v>ед.</v>
      </c>
      <c r="C37" s="76">
        <f>'пр 9 к Пор'!I68</f>
        <v>4</v>
      </c>
      <c r="D37" s="76">
        <f>'пр 9 к Пор'!J68</f>
        <v>4</v>
      </c>
      <c r="E37" s="77" t="s">
        <v>222</v>
      </c>
      <c r="F37" s="6">
        <f t="shared" ref="F37:F38" si="10">IF(AND(C37=0,D37=0),1,IF(E37="нет или увеличение",IF(D37/C37&gt;1,1,D37/C37),IF(E37="снижение",IF(D37=0,1,IF(C37/D37&gt;1,1,C37/D37)))))</f>
        <v>1</v>
      </c>
      <c r="G37" s="6" t="s">
        <v>13</v>
      </c>
      <c r="H37" s="6" t="s">
        <v>13</v>
      </c>
    </row>
    <row r="38" spans="1:8" ht="30" x14ac:dyDescent="0.25">
      <c r="A38" s="78" t="str">
        <f>'пр 9 к Пор'!B69</f>
        <v>Капитальный ремонт спортивного зала общеобразовательного учреждения</v>
      </c>
      <c r="B38" s="79" t="str">
        <f>'пр 9 к Пор'!C69</f>
        <v>ед.</v>
      </c>
      <c r="C38" s="76">
        <f>'пр 9 к Пор'!I69</f>
        <v>3</v>
      </c>
      <c r="D38" s="76">
        <f>'пр 9 к Пор'!J69</f>
        <v>3</v>
      </c>
      <c r="E38" s="77" t="s">
        <v>222</v>
      </c>
      <c r="F38" s="6">
        <f t="shared" si="10"/>
        <v>1</v>
      </c>
      <c r="G38" s="6" t="s">
        <v>13</v>
      </c>
      <c r="H38" s="6" t="s">
        <v>13</v>
      </c>
    </row>
  </sheetData>
  <mergeCells count="9">
    <mergeCell ref="G1:H1"/>
    <mergeCell ref="A4:H4"/>
    <mergeCell ref="A6:A7"/>
    <mergeCell ref="B6:B7"/>
    <mergeCell ref="C6:D6"/>
    <mergeCell ref="E6:E7"/>
    <mergeCell ref="F6:F7"/>
    <mergeCell ref="H6:H7"/>
    <mergeCell ref="G6:G7"/>
  </mergeCells>
  <conditionalFormatting sqref="A11:E24 A26:E29 A32:E34 A36:E38">
    <cfRule type="expression" dxfId="1" priority="14">
      <formula>A11=""</formula>
    </cfRule>
  </conditionalFormatting>
  <conditionalFormatting sqref="A31:E31">
    <cfRule type="expression" dxfId="0" priority="1">
      <formula>A31=""</formula>
    </cfRule>
  </conditionalFormatting>
  <pageMargins left="0.78740157480314965" right="0.78740157480314965" top="1.1811023622047245" bottom="0.74803149606299213" header="0.31496062992125984" footer="0.31496062992125984"/>
  <pageSetup paperSize="9" scale="9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view="pageBreakPreview" zoomScale="145" zoomScaleSheetLayoutView="145" workbookViewId="0">
      <selection activeCell="A9" sqref="A9"/>
    </sheetView>
  </sheetViews>
  <sheetFormatPr defaultRowHeight="15" x14ac:dyDescent="0.25"/>
  <cols>
    <col min="1" max="1" width="23.140625" style="2" customWidth="1"/>
    <col min="2" max="3" width="28.42578125" style="2" customWidth="1"/>
    <col min="4" max="4" width="24.7109375" style="2" customWidth="1"/>
    <col min="5" max="5" width="25.85546875" style="2" customWidth="1"/>
    <col min="6" max="16384" width="9.140625" style="2"/>
  </cols>
  <sheetData>
    <row r="1" spans="1:5" ht="44.25" customHeight="1" x14ac:dyDescent="0.25">
      <c r="D1" s="231" t="s">
        <v>36</v>
      </c>
      <c r="E1" s="232"/>
    </row>
    <row r="2" spans="1:5" x14ac:dyDescent="0.25">
      <c r="D2" s="14"/>
      <c r="E2" s="15"/>
    </row>
    <row r="4" spans="1:5" ht="19.5" customHeight="1" x14ac:dyDescent="0.25">
      <c r="A4" s="221" t="s">
        <v>14</v>
      </c>
      <c r="B4" s="221"/>
      <c r="C4" s="221"/>
      <c r="D4" s="221"/>
      <c r="E4" s="221"/>
    </row>
    <row r="5" spans="1:5" x14ac:dyDescent="0.25">
      <c r="A5" s="3"/>
      <c r="B5" s="3"/>
      <c r="C5" s="3"/>
      <c r="D5" s="3"/>
      <c r="E5" s="3"/>
    </row>
    <row r="6" spans="1:5" x14ac:dyDescent="0.25">
      <c r="A6" s="210" t="s">
        <v>15</v>
      </c>
      <c r="B6" s="210" t="s">
        <v>16</v>
      </c>
      <c r="C6" s="210"/>
      <c r="D6" s="210"/>
      <c r="E6" s="230" t="s">
        <v>17</v>
      </c>
    </row>
    <row r="7" spans="1:5" ht="90" x14ac:dyDescent="0.25">
      <c r="A7" s="210"/>
      <c r="B7" s="4" t="s">
        <v>18</v>
      </c>
      <c r="C7" s="4" t="s">
        <v>29</v>
      </c>
      <c r="D7" s="4" t="s">
        <v>37</v>
      </c>
      <c r="E7" s="230"/>
    </row>
    <row r="8" spans="1:5" x14ac:dyDescent="0.25">
      <c r="A8" s="7">
        <v>1</v>
      </c>
      <c r="B8" s="7">
        <f>A8+1</f>
        <v>2</v>
      </c>
      <c r="C8" s="7">
        <f t="shared" ref="C8:E8" si="0">B8+1</f>
        <v>3</v>
      </c>
      <c r="D8" s="7">
        <f t="shared" si="0"/>
        <v>4</v>
      </c>
      <c r="E8" s="7">
        <f t="shared" si="0"/>
        <v>5</v>
      </c>
    </row>
    <row r="9" spans="1:5" x14ac:dyDescent="0.25">
      <c r="A9" s="11" t="s">
        <v>19</v>
      </c>
      <c r="B9" s="12">
        <f>'бюджетные ассигнования1'!H9</f>
        <v>0.94052226590048615</v>
      </c>
      <c r="C9" s="12">
        <f>'целевые показатели'!G9</f>
        <v>0.98109243697478998</v>
      </c>
      <c r="D9" s="12">
        <f>'показатели результативности'!G9</f>
        <v>0.93640706946270957</v>
      </c>
      <c r="E9" s="13">
        <f>POWER((B9*C9*D9),(1/3))</f>
        <v>0.95246252609151005</v>
      </c>
    </row>
    <row r="10" spans="1:5" ht="15.75" x14ac:dyDescent="0.25">
      <c r="A10" s="8" t="s">
        <v>20</v>
      </c>
      <c r="B10" s="26" t="str">
        <f>IF(B9&gt;=0.9,"Высокая",IF(B9&gt;=0.8,"Средняя",IF(B9&gt;=0.7,"Удовлетворительная","Неудовлетворительная")))</f>
        <v>Высокая</v>
      </c>
      <c r="C10" s="26" t="str">
        <f>IF(C9&gt;=0.9,"Высокая",IF(C9&gt;=0.8,"Средняя",IF(C9&gt;=0.7,"Удовлетворительная","Неудовлетворительная")))</f>
        <v>Высокая</v>
      </c>
      <c r="D10" s="26" t="str">
        <f>IF(D9&gt;=0.9,"Высокая",IF(D9&gt;=0.8,"Средняя",IF(D9&gt;=0.7,"Удовлетворительная","Неудовлетворительная")))</f>
        <v>Высокая</v>
      </c>
      <c r="E10" s="26" t="str">
        <f>IF(E9&gt;=0.9,"Высокая",IF(E9&gt;=0.8,"Средняя",IF(E9&gt;=0.7,"Удовлетворительная","Неудовлетворительная")))</f>
        <v>Высокая</v>
      </c>
    </row>
  </sheetData>
  <mergeCells count="5">
    <mergeCell ref="A4:E4"/>
    <mergeCell ref="A6:A7"/>
    <mergeCell ref="B6:D6"/>
    <mergeCell ref="E6:E7"/>
    <mergeCell ref="D1:E1"/>
  </mergeCells>
  <pageMargins left="0.78740157480314965" right="0.78740157480314965" top="1.1811023622047245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пр 9 к Пор</vt:lpstr>
      <vt:lpstr>пр 10 к Пор</vt:lpstr>
      <vt:lpstr>пр 11 к Пор</vt:lpstr>
      <vt:lpstr>бюджетные ассигнования1</vt:lpstr>
      <vt:lpstr>целевые показатели</vt:lpstr>
      <vt:lpstr>показатели результативности</vt:lpstr>
      <vt:lpstr>свод</vt:lpstr>
      <vt:lpstr>'бюджетные ассигнования1'!Заголовки_для_печати</vt:lpstr>
      <vt:lpstr>'показатели результативности'!Заголовки_для_печати</vt:lpstr>
      <vt:lpstr>'пр 10 к Пор'!Заголовки_для_печати</vt:lpstr>
      <vt:lpstr>'пр 11 к Пор'!Заголовки_для_печати</vt:lpstr>
      <vt:lpstr>'пр 9 к Пор'!Заголовки_для_печати</vt:lpstr>
      <vt:lpstr>'целевые показатели'!Заголовки_для_печати</vt:lpstr>
      <vt:lpstr>'бюджетные ассигнования1'!Область_печати</vt:lpstr>
      <vt:lpstr>'пр 9 к Пор'!Область_печати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2019-04-23T09:59:27Z</dcterms:modified>
</cp:coreProperties>
</file>